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fsh1\Users\horvaticeksuzana\Moji Dokumenti\Suzana - JNES\Naročila JNES\Javna naročila\2023\Prevozi_23_25\"/>
    </mc:Choice>
  </mc:AlternateContent>
  <bookViews>
    <workbookView xWindow="0" yWindow="0" windowWidth="28800" windowHeight="11730" activeTab="1"/>
  </bookViews>
  <sheets>
    <sheet name="2023,2024" sheetId="1" r:id="rId1"/>
    <sheet name="2024,2025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8" i="4" l="1"/>
  <c r="B178" i="4"/>
  <c r="D178" i="1"/>
  <c r="B178" i="1"/>
  <c r="B239" i="4" l="1"/>
  <c r="C239" i="4" s="1"/>
  <c r="E220" i="4"/>
  <c r="F220" i="4" s="1"/>
  <c r="E212" i="4"/>
  <c r="F212" i="4" s="1"/>
  <c r="E204" i="4"/>
  <c r="F204" i="4" s="1"/>
  <c r="E196" i="4"/>
  <c r="F196" i="4" s="1"/>
  <c r="C187" i="4"/>
  <c r="K178" i="4"/>
  <c r="L178" i="4" s="1"/>
  <c r="K168" i="4"/>
  <c r="L168" i="4" s="1"/>
  <c r="D168" i="4"/>
  <c r="B168" i="4"/>
  <c r="K159" i="4"/>
  <c r="L159" i="4" s="1"/>
  <c r="D159" i="4"/>
  <c r="C159" i="4"/>
  <c r="B159" i="4"/>
  <c r="G146" i="4"/>
  <c r="J146" i="4" s="1"/>
  <c r="K146" i="4" s="1"/>
  <c r="C146" i="4"/>
  <c r="B146" i="4"/>
  <c r="D142" i="4"/>
  <c r="D140" i="4"/>
  <c r="G131" i="4"/>
  <c r="J131" i="4" s="1"/>
  <c r="K131" i="4" s="1"/>
  <c r="B131" i="4"/>
  <c r="D129" i="4"/>
  <c r="D126" i="4"/>
  <c r="D131" i="4" s="1"/>
  <c r="G111" i="4"/>
  <c r="J111" i="4" s="1"/>
  <c r="K111" i="4" s="1"/>
  <c r="C111" i="4"/>
  <c r="B111" i="4"/>
  <c r="D103" i="4"/>
  <c r="D100" i="4"/>
  <c r="D97" i="4"/>
  <c r="D94" i="4"/>
  <c r="D111" i="4" s="1"/>
  <c r="G82" i="4"/>
  <c r="J82" i="4" s="1"/>
  <c r="K82" i="4" s="1"/>
  <c r="C82" i="4"/>
  <c r="B82" i="4"/>
  <c r="D79" i="4"/>
  <c r="D75" i="4"/>
  <c r="D72" i="4"/>
  <c r="D65" i="4"/>
  <c r="G56" i="4"/>
  <c r="J56" i="4" s="1"/>
  <c r="K56" i="4" s="1"/>
  <c r="D54" i="4"/>
  <c r="D49" i="4"/>
  <c r="D46" i="4"/>
  <c r="J38" i="4"/>
  <c r="K38" i="4" s="1"/>
  <c r="D38" i="4"/>
  <c r="C38" i="4"/>
  <c r="B38" i="4"/>
  <c r="G30" i="4"/>
  <c r="J30" i="4" s="1"/>
  <c r="K30" i="4" s="1"/>
  <c r="D30" i="4"/>
  <c r="C30" i="4"/>
  <c r="B30" i="4"/>
  <c r="G18" i="4"/>
  <c r="J18" i="4" s="1"/>
  <c r="K18" i="4" s="1"/>
  <c r="C18" i="4"/>
  <c r="B18" i="4"/>
  <c r="D14" i="4"/>
  <c r="D18" i="4" s="1"/>
  <c r="D146" i="4" l="1"/>
  <c r="B235" i="4"/>
  <c r="C235" i="4" s="1"/>
  <c r="D82" i="4"/>
  <c r="B236" i="4"/>
  <c r="C236" i="4" s="1"/>
  <c r="D236" i="4" s="1"/>
  <c r="L30" i="4"/>
  <c r="B227" i="4"/>
  <c r="G212" i="4"/>
  <c r="B242" i="4"/>
  <c r="G220" i="4"/>
  <c r="B243" i="4"/>
  <c r="L18" i="4"/>
  <c r="B226" i="4"/>
  <c r="B230" i="4"/>
  <c r="L56" i="4"/>
  <c r="L82" i="4"/>
  <c r="B231" i="4"/>
  <c r="L146" i="4"/>
  <c r="B234" i="4"/>
  <c r="B228" i="4"/>
  <c r="L38" i="4"/>
  <c r="B233" i="4"/>
  <c r="L131" i="4"/>
  <c r="G196" i="4"/>
  <c r="B240" i="4"/>
  <c r="L111" i="4"/>
  <c r="B232" i="4"/>
  <c r="B241" i="4"/>
  <c r="G204" i="4"/>
  <c r="B237" i="4"/>
  <c r="D235" i="4"/>
  <c r="D239" i="4"/>
  <c r="C241" i="4" l="1"/>
  <c r="D241" i="4"/>
  <c r="C233" i="4"/>
  <c r="D233" i="4"/>
  <c r="B244" i="4"/>
  <c r="C232" i="4"/>
  <c r="D232" i="4" s="1"/>
  <c r="C242" i="4"/>
  <c r="D242" i="4"/>
  <c r="C228" i="4"/>
  <c r="D228" i="4" s="1"/>
  <c r="C230" i="4"/>
  <c r="D230" i="4"/>
  <c r="C240" i="4"/>
  <c r="D240" i="4" s="1"/>
  <c r="C234" i="4"/>
  <c r="D234" i="4"/>
  <c r="C226" i="4"/>
  <c r="D226" i="4"/>
  <c r="B229" i="4"/>
  <c r="C227" i="4"/>
  <c r="D227" i="4" s="1"/>
  <c r="C237" i="4"/>
  <c r="D237" i="4"/>
  <c r="C231" i="4"/>
  <c r="D231" i="4"/>
  <c r="C243" i="4"/>
  <c r="D243" i="4" s="1"/>
  <c r="C244" i="4" l="1"/>
  <c r="D244" i="4" s="1"/>
  <c r="C229" i="4"/>
  <c r="D229" i="4" s="1"/>
  <c r="B238" i="4"/>
  <c r="B245" i="4" l="1"/>
  <c r="C238" i="4"/>
  <c r="D238" i="4" s="1"/>
  <c r="C245" i="4" l="1"/>
  <c r="D245" i="4"/>
  <c r="K178" i="1" l="1"/>
  <c r="B237" i="1" s="1"/>
  <c r="K168" i="1"/>
  <c r="L168" i="1" s="1"/>
  <c r="D168" i="1"/>
  <c r="B168" i="1"/>
  <c r="C187" i="1"/>
  <c r="E196" i="1"/>
  <c r="F196" i="1"/>
  <c r="G196" i="1" s="1"/>
  <c r="B239" i="1"/>
  <c r="B240" i="1" l="1"/>
  <c r="C240" i="1" s="1"/>
  <c r="C237" i="1"/>
  <c r="D237" i="1" s="1"/>
  <c r="C239" i="1"/>
  <c r="D239" i="1" s="1"/>
  <c r="L178" i="1"/>
  <c r="B131" i="1"/>
  <c r="D240" i="1" l="1"/>
  <c r="D38" i="1"/>
  <c r="B38" i="1"/>
  <c r="C111" i="1" l="1"/>
  <c r="B111" i="1"/>
  <c r="D94" i="1"/>
  <c r="G82" i="1" l="1"/>
  <c r="D79" i="1"/>
  <c r="D75" i="1"/>
  <c r="D72" i="1"/>
  <c r="D65" i="1"/>
  <c r="G56" i="1"/>
  <c r="D49" i="1"/>
  <c r="D46" i="1"/>
  <c r="C38" i="1"/>
  <c r="D30" i="1"/>
  <c r="B30" i="1"/>
  <c r="G18" i="1"/>
  <c r="B159" i="1" l="1"/>
  <c r="J38" i="1"/>
  <c r="K38" i="1" s="1"/>
  <c r="B228" i="1" s="1"/>
  <c r="C228" i="1" l="1"/>
  <c r="D228" i="1"/>
  <c r="L38" i="1"/>
  <c r="E220" i="1"/>
  <c r="F220" i="1" s="1"/>
  <c r="B243" i="1" s="1"/>
  <c r="E212" i="1"/>
  <c r="F212" i="1" s="1"/>
  <c r="G212" i="1" l="1"/>
  <c r="B242" i="1"/>
  <c r="C243" i="1"/>
  <c r="D243" i="1" s="1"/>
  <c r="G220" i="1"/>
  <c r="G146" i="1"/>
  <c r="C242" i="1" l="1"/>
  <c r="D242" i="1" s="1"/>
  <c r="E204" i="1"/>
  <c r="F204" i="1" s="1"/>
  <c r="B241" i="1" s="1"/>
  <c r="C241" i="1" l="1"/>
  <c r="D241" i="1"/>
  <c r="B244" i="1"/>
  <c r="G204" i="1"/>
  <c r="D14" i="1"/>
  <c r="C244" i="1" l="1"/>
  <c r="D244" i="1" s="1"/>
  <c r="D54" i="1"/>
  <c r="D159" i="1"/>
  <c r="C159" i="1"/>
  <c r="B82" i="1" l="1"/>
  <c r="D103" i="1" l="1"/>
  <c r="D100" i="1"/>
  <c r="D97" i="1"/>
  <c r="D111" i="1" l="1"/>
  <c r="C146" i="1"/>
  <c r="B146" i="1"/>
  <c r="D142" i="1"/>
  <c r="D140" i="1"/>
  <c r="D129" i="1"/>
  <c r="D126" i="1"/>
  <c r="D146" i="1" l="1"/>
  <c r="K159" i="1"/>
  <c r="J18" i="1"/>
  <c r="K18" i="1" s="1"/>
  <c r="B226" i="1" s="1"/>
  <c r="B235" i="1" l="1"/>
  <c r="C235" i="1" s="1"/>
  <c r="B236" i="1"/>
  <c r="C226" i="1"/>
  <c r="D226" i="1"/>
  <c r="L18" i="1"/>
  <c r="L159" i="1"/>
  <c r="D235" i="1" l="1"/>
  <c r="C236" i="1"/>
  <c r="D236" i="1"/>
  <c r="J146" i="1"/>
  <c r="K146" i="1" s="1"/>
  <c r="B234" i="1" s="1"/>
  <c r="C234" i="1" l="1"/>
  <c r="D234" i="1" s="1"/>
  <c r="L146" i="1"/>
  <c r="G131" i="1"/>
  <c r="J131" i="1" s="1"/>
  <c r="K131" i="1" s="1"/>
  <c r="B233" i="1" s="1"/>
  <c r="D131" i="1"/>
  <c r="G111" i="1"/>
  <c r="J111" i="1" s="1"/>
  <c r="K111" i="1" s="1"/>
  <c r="B232" i="1" s="1"/>
  <c r="J82" i="1"/>
  <c r="K82" i="1" s="1"/>
  <c r="B231" i="1" s="1"/>
  <c r="C232" i="1" l="1"/>
  <c r="D232" i="1"/>
  <c r="C233" i="1"/>
  <c r="D233" i="1" s="1"/>
  <c r="C231" i="1"/>
  <c r="D231" i="1" s="1"/>
  <c r="L82" i="1"/>
  <c r="L111" i="1"/>
  <c r="L131" i="1"/>
  <c r="D82" i="1"/>
  <c r="C82" i="1"/>
  <c r="J56" i="1" l="1"/>
  <c r="K56" i="1" s="1"/>
  <c r="B230" i="1" s="1"/>
  <c r="C230" i="1" l="1"/>
  <c r="D230" i="1" s="1"/>
  <c r="L56" i="1"/>
  <c r="G30" i="1"/>
  <c r="J30" i="1" s="1"/>
  <c r="K30" i="1" s="1"/>
  <c r="B227" i="1" s="1"/>
  <c r="D18" i="1"/>
  <c r="C18" i="1"/>
  <c r="B18" i="1"/>
  <c r="C30" i="1"/>
  <c r="B229" i="1" l="1"/>
  <c r="B238" i="1" s="1"/>
  <c r="C227" i="1"/>
  <c r="D227" i="1" s="1"/>
  <c r="L30" i="1"/>
  <c r="C238" i="1" l="1"/>
  <c r="D238" i="1"/>
  <c r="B245" i="1"/>
  <c r="C229" i="1"/>
  <c r="D229" i="1" s="1"/>
  <c r="C245" i="1" l="1"/>
  <c r="D245" i="1"/>
</calcChain>
</file>

<file path=xl/sharedStrings.xml><?xml version="1.0" encoding="utf-8"?>
<sst xmlns="http://schemas.openxmlformats.org/spreadsheetml/2006/main" count="638" uniqueCount="179">
  <si>
    <t>Relacija</t>
  </si>
  <si>
    <t>Skupaj št. učencev</t>
  </si>
  <si>
    <t>1. SKLOP</t>
  </si>
  <si>
    <t>Odhod iz šole</t>
  </si>
  <si>
    <t>Prihod v šolo</t>
  </si>
  <si>
    <t>Št.km</t>
  </si>
  <si>
    <t>Cena na km v eur brez ddv</t>
  </si>
  <si>
    <t>Cena na dan brez ddv</t>
  </si>
  <si>
    <t>Ponujena cena za OŠ brez ddv</t>
  </si>
  <si>
    <t>Ponujena cena za OŠ z ddv</t>
  </si>
  <si>
    <t>Št. učencev, ki izpolnj. pogoj 56.čl.</t>
  </si>
  <si>
    <t>SKUPAJ</t>
  </si>
  <si>
    <t>2. SKLOP</t>
  </si>
  <si>
    <t>OSNOVNA ŠOLA PODBOČJE</t>
  </si>
  <si>
    <t>OSNOVNA ŠOLA ADAMA BOHORIČA BRESTANICA</t>
  </si>
  <si>
    <t>OSNOVNA ŠOLA RAKA</t>
  </si>
  <si>
    <t>Raki-Jelenik- Celine - OŠ</t>
  </si>
  <si>
    <t>Kržišče-Ravno-Smednik-</t>
  </si>
  <si>
    <t>Gmajna-Dolga Raka-</t>
  </si>
  <si>
    <t>Cirje - OŠ Raka</t>
  </si>
  <si>
    <t>Kržišče-Ravno- Smednik-OŠ</t>
  </si>
  <si>
    <r>
      <rPr>
        <b/>
        <sz val="11"/>
        <color theme="1"/>
        <rFont val="Calibri"/>
        <family val="2"/>
        <charset val="238"/>
        <scheme val="minor"/>
      </rPr>
      <t>3.1</t>
    </r>
    <r>
      <rPr>
        <sz val="11"/>
        <color theme="1"/>
        <rFont val="Calibri"/>
        <family val="2"/>
        <charset val="238"/>
        <scheme val="minor"/>
      </rPr>
      <t xml:space="preserve">. Koritnica - Planina pri </t>
    </r>
  </si>
  <si>
    <t>4. SKLOP</t>
  </si>
  <si>
    <t>Ivandol-Nemška vas-Lepa vas</t>
  </si>
  <si>
    <t>Kalce-Mali Trn-Veliki Trn-</t>
  </si>
  <si>
    <t>Ardro pod Velikim Trnom-</t>
  </si>
  <si>
    <t>Nova Gora-Ravni-Drenovec-</t>
  </si>
  <si>
    <r>
      <rPr>
        <b/>
        <sz val="11"/>
        <color theme="1"/>
        <rFont val="Calibri"/>
        <family val="2"/>
        <charset val="238"/>
        <scheme val="minor"/>
      </rPr>
      <t>4.1</t>
    </r>
    <r>
      <rPr>
        <sz val="11"/>
        <color theme="1"/>
        <rFont val="Calibri"/>
        <family val="2"/>
        <charset val="238"/>
        <scheme val="minor"/>
      </rPr>
      <t>.Osredek-Golek-Sp.Dule</t>
    </r>
  </si>
  <si>
    <t>Gržeča vas-M. Podlog-</t>
  </si>
  <si>
    <t>Velika vas-Veniše-OŠ Leskovec</t>
  </si>
  <si>
    <t>Pristava-Gržeča vas - OŠ Veliki</t>
  </si>
  <si>
    <t>Podlog</t>
  </si>
  <si>
    <t>ŠT. AVTOBUSOV: 4</t>
  </si>
  <si>
    <t>5. SKLOP</t>
  </si>
  <si>
    <t>OSNOVNA ŠOLA JURIJA DALMATINA KRŠKO</t>
  </si>
  <si>
    <t>Zdole-Pleterje-OŠ Krško</t>
  </si>
  <si>
    <t>Gor.Pijavško-Sp.Pijavško-</t>
  </si>
  <si>
    <t>Hočevarjev trg- Avtoline</t>
  </si>
  <si>
    <t>6. SKLOP</t>
  </si>
  <si>
    <t>OSNOVNA ŠOLA KOPRIVNICA</t>
  </si>
  <si>
    <t>7. SKLOP</t>
  </si>
  <si>
    <t>OSNOVNA ŠOLA XIV. DIVIZIJE SENOVO</t>
  </si>
  <si>
    <t>8. SKLOP</t>
  </si>
  <si>
    <t>OSNOVNA ŠOLA LESKOVEC PRI KRŠKEM - PREVOZ ROMSKIH OTROK</t>
  </si>
  <si>
    <t>Mestni prevoz</t>
  </si>
  <si>
    <t>št.km/dan</t>
  </si>
  <si>
    <t xml:space="preserve">      Krško-Sremič-Bučerca- Krško; 22 km za 1 krog - opravi 3 kroge, skupaj 66 km v enem šolskem dnevu. Avtobus vozi v času šolskega pouka.</t>
  </si>
  <si>
    <t>DDV V %</t>
  </si>
  <si>
    <t>1 - OŠ BRESTANICA</t>
  </si>
  <si>
    <t>3 - OŠ RAKA</t>
  </si>
  <si>
    <t>4 - OŠ LESKOVEC PRI KRŠKEM</t>
  </si>
  <si>
    <t>5 - OŠ KRŠKO</t>
  </si>
  <si>
    <t>6 - OŠ KOPRIVNICA</t>
  </si>
  <si>
    <t>7 - OŠ SENOVO</t>
  </si>
  <si>
    <t>8 - OŠ LESKOVEC, ROMSKI PREVOZI</t>
  </si>
  <si>
    <t>Datum:</t>
  </si>
  <si>
    <t>Žig:</t>
  </si>
  <si>
    <t>Podpis ponudnika:</t>
  </si>
  <si>
    <t>Mestni prevoz s šolskim avtobusom OŠ Leskovec</t>
  </si>
  <si>
    <t>Mestni prevoz s šolskim avtobusom OŠ Jurija Dalmatina Krško</t>
  </si>
  <si>
    <t>ŠT. AVTOBUSOV: 5</t>
  </si>
  <si>
    <t>OSNOVNA ŠOLA LESKOVEC PRI KRŠKEM</t>
  </si>
  <si>
    <t>Št. učencev, ki ne izpolnjuje pogoj 56. člena</t>
  </si>
  <si>
    <t>PONUDBENA CENA BREZ DDV</t>
  </si>
  <si>
    <t>PONUDBENA CENA Z DDV</t>
  </si>
  <si>
    <t>SKLOPI:</t>
  </si>
  <si>
    <t>Skupaj cena brez DDV</t>
  </si>
  <si>
    <t>Skupaj cena z ddv</t>
  </si>
  <si>
    <t>3. SKLOP</t>
  </si>
  <si>
    <r>
      <rPr>
        <b/>
        <sz val="11"/>
        <color theme="1"/>
        <rFont val="Calibri"/>
        <family val="2"/>
        <charset val="238"/>
        <scheme val="minor"/>
      </rPr>
      <t>4.2</t>
    </r>
    <r>
      <rPr>
        <sz val="11"/>
        <color theme="1"/>
        <rFont val="Calibri"/>
        <family val="2"/>
        <charset val="238"/>
        <scheme val="minor"/>
      </rPr>
      <t>. Brege-Vihre- Mrtvice- Drnovo</t>
    </r>
  </si>
  <si>
    <t>ŠT. AVTOBUSOV: 1 20-sedežni avtobus</t>
  </si>
  <si>
    <t>učenci iz starega Krškega</t>
  </si>
  <si>
    <t>6:35,7:05,7:50</t>
  </si>
  <si>
    <r>
      <rPr>
        <b/>
        <sz val="11"/>
        <color theme="1"/>
        <rFont val="Calibri"/>
        <family val="2"/>
        <charset val="238"/>
        <scheme val="minor"/>
      </rPr>
      <t>3.2</t>
    </r>
    <r>
      <rPr>
        <sz val="11"/>
        <color theme="1"/>
        <rFont val="Calibri"/>
        <family val="2"/>
        <charset val="238"/>
        <scheme val="minor"/>
      </rPr>
      <t>. ZJUTRAJ:Straža-Mikote-Zaloke</t>
    </r>
  </si>
  <si>
    <r>
      <rPr>
        <b/>
        <sz val="11"/>
        <color theme="1"/>
        <rFont val="Calibri"/>
        <family val="2"/>
        <charset val="238"/>
        <scheme val="minor"/>
      </rPr>
      <t>3.3.</t>
    </r>
    <r>
      <rPr>
        <sz val="11"/>
        <color theme="1"/>
        <rFont val="Calibri"/>
        <family val="2"/>
        <charset val="238"/>
        <scheme val="minor"/>
      </rPr>
      <t>POPOLDAN: OŠ-Sela- Straža- Zaloke-</t>
    </r>
  </si>
  <si>
    <t>ŠOLSKI AVTOBUSI</t>
  </si>
  <si>
    <t xml:space="preserve">št. AVTOBUSOV: 1 - 53-šolski avtobus </t>
  </si>
  <si>
    <t>Senuše-Brezje-OŠ Leskovec (54 sed.)</t>
  </si>
  <si>
    <t>Gorica-Jelše-OŠ Leskovec (58 sed.)</t>
  </si>
  <si>
    <r>
      <rPr>
        <b/>
        <sz val="11"/>
        <color theme="1"/>
        <rFont val="Calibri"/>
        <family val="2"/>
        <charset val="238"/>
        <scheme val="minor"/>
      </rPr>
      <t>4.3</t>
    </r>
    <r>
      <rPr>
        <sz val="11"/>
        <color theme="1"/>
        <rFont val="Calibri"/>
        <family val="2"/>
        <charset val="238"/>
        <scheme val="minor"/>
      </rPr>
      <t>.Pristava-Veliki Podlog- (54 sed.)</t>
    </r>
  </si>
  <si>
    <r>
      <rPr>
        <b/>
        <sz val="11"/>
        <color theme="1"/>
        <rFont val="Calibri"/>
        <family val="2"/>
        <charset val="238"/>
        <scheme val="minor"/>
      </rPr>
      <t>4.4</t>
    </r>
    <r>
      <rPr>
        <sz val="11"/>
        <color theme="1"/>
        <rFont val="Calibri"/>
        <family val="2"/>
        <charset val="238"/>
        <scheme val="minor"/>
      </rPr>
      <t>. Drnovo-Jelše-Gorica- (54 sed.)</t>
    </r>
  </si>
  <si>
    <r>
      <rPr>
        <b/>
        <sz val="11"/>
        <color theme="1"/>
        <rFont val="Calibri"/>
        <family val="2"/>
        <charset val="238"/>
        <scheme val="minor"/>
      </rPr>
      <t>5.1.</t>
    </r>
    <r>
      <rPr>
        <sz val="11"/>
        <color theme="1"/>
        <rFont val="Calibri"/>
        <family val="2"/>
        <charset val="238"/>
        <scheme val="minor"/>
      </rPr>
      <t>Kostanjek-Šapole-Ravne- (51 sed.)</t>
    </r>
  </si>
  <si>
    <r>
      <rPr>
        <b/>
        <sz val="11"/>
        <color theme="1"/>
        <rFont val="Calibri"/>
        <family val="2"/>
        <charset val="238"/>
        <scheme val="minor"/>
      </rPr>
      <t>5.2</t>
    </r>
    <r>
      <rPr>
        <sz val="11"/>
        <color theme="1"/>
        <rFont val="Calibri"/>
        <family val="2"/>
        <charset val="238"/>
        <scheme val="minor"/>
      </rPr>
      <t>.Dolenja vas- Sp.Stari grad- (57 sed.)</t>
    </r>
  </si>
  <si>
    <r>
      <rPr>
        <b/>
        <sz val="11"/>
        <color theme="1"/>
        <rFont val="Calibri"/>
        <family val="2"/>
        <charset val="238"/>
        <scheme val="minor"/>
      </rPr>
      <t>5.3</t>
    </r>
    <r>
      <rPr>
        <sz val="11"/>
        <color theme="1"/>
        <rFont val="Calibri"/>
        <family val="2"/>
        <charset val="238"/>
        <scheme val="minor"/>
      </rPr>
      <t>.Gora-Cesta-Hočevarjev trg- (51 sed.)</t>
    </r>
  </si>
  <si>
    <r>
      <rPr>
        <b/>
        <sz val="11"/>
        <color theme="1"/>
        <rFont val="Calibri"/>
        <family val="2"/>
        <charset val="238"/>
        <scheme val="minor"/>
      </rPr>
      <t>5.5</t>
    </r>
    <r>
      <rPr>
        <sz val="11"/>
        <color theme="1"/>
        <rFont val="Calibri"/>
        <family val="2"/>
        <charset val="238"/>
        <scheme val="minor"/>
      </rPr>
      <t>. Črešnjice-Sr.Arto-Lomno- (27 sed.)</t>
    </r>
  </si>
  <si>
    <t>ŠT. AVTOBUSOV: 1- 34 sedežni avtobus</t>
  </si>
  <si>
    <t>ŠT. AVTOBUSOV: 1- 17-sedežni avtobus</t>
  </si>
  <si>
    <r>
      <rPr>
        <b/>
        <sz val="11"/>
        <color theme="1"/>
        <rFont val="Calibri"/>
        <family val="2"/>
        <charset val="238"/>
        <scheme val="minor"/>
      </rPr>
      <t>6.1</t>
    </r>
    <r>
      <rPr>
        <sz val="11"/>
        <color theme="1"/>
        <rFont val="Calibri"/>
        <family val="2"/>
        <charset val="238"/>
        <scheme val="minor"/>
      </rPr>
      <t>. Mali Kamen - Veliki Kamen -  OŠ Koprivnica</t>
    </r>
  </si>
  <si>
    <t>Šikovec - OŠ Koprivnica</t>
  </si>
  <si>
    <r>
      <rPr>
        <b/>
        <sz val="11"/>
        <color theme="1"/>
        <rFont val="Calibri"/>
        <family val="2"/>
        <charset val="238"/>
        <scheme val="minor"/>
      </rPr>
      <t>6.2</t>
    </r>
    <r>
      <rPr>
        <sz val="11"/>
        <color theme="1"/>
        <rFont val="Calibri"/>
        <family val="2"/>
        <charset val="238"/>
        <scheme val="minor"/>
      </rPr>
      <t>. Gorjane -Železno- Poklek- OŠ Koprivnica</t>
    </r>
  </si>
  <si>
    <t>št. dni</t>
  </si>
  <si>
    <t>Cena/km brez ddv</t>
  </si>
  <si>
    <t>na urnik</t>
  </si>
  <si>
    <t xml:space="preserve">      Krško AP-Krško Sp. Grič pokop.- Krško TC in nazaj; 9 km za 1 krog - opravi 7 krogov, skupaj 63 km v enem šolskem dnevu. Avtobus vozi v času šolskega pouka.</t>
  </si>
  <si>
    <t>Skupaj ponujena cena za 9.4. z DDV</t>
  </si>
  <si>
    <r>
      <rPr>
        <b/>
        <sz val="11"/>
        <color theme="1"/>
        <rFont val="Calibri"/>
        <family val="2"/>
        <charset val="238"/>
        <scheme val="minor"/>
      </rPr>
      <t>9.5. Avtobus št. 4:</t>
    </r>
    <r>
      <rPr>
        <sz val="11"/>
        <color theme="1"/>
        <rFont val="Calibri"/>
        <family val="2"/>
        <charset val="238"/>
        <scheme val="minor"/>
      </rPr>
      <t xml:space="preserve"> Eno vozilo, ki opravlja šolski prevoz na OŠ Krško bo v času med 8:45 in 12:12 uro opravljalo vožnje mestnega prometa na relaciji:</t>
    </r>
  </si>
  <si>
    <t>Skupaj ponujena cena za 9.5. brez DDV</t>
  </si>
  <si>
    <t>Skupaj ponujena cena za 9.5. z DDV</t>
  </si>
  <si>
    <t xml:space="preserve">2.1. Planina -Gradec- Brezje-Prušnja </t>
  </si>
  <si>
    <t>vas-Dol-Šutna -Dobrava ob Krki-OŠ</t>
  </si>
  <si>
    <t>Podbočje</t>
  </si>
  <si>
    <t>2.2. Pristava- Kalce- Naklo - Malo</t>
  </si>
  <si>
    <t xml:space="preserve">Mraševo -Veliko Mraševo -po obvozu </t>
  </si>
  <si>
    <t>čez Kostanjevico v OŠ Podbočje</t>
  </si>
  <si>
    <r>
      <rPr>
        <b/>
        <sz val="11"/>
        <color theme="1"/>
        <rFont val="Calibri"/>
        <family val="2"/>
        <charset val="238"/>
        <scheme val="minor"/>
      </rPr>
      <t>5.4</t>
    </r>
    <r>
      <rPr>
        <sz val="11"/>
        <color theme="1"/>
        <rFont val="Calibri"/>
        <family val="2"/>
        <charset val="238"/>
        <scheme val="minor"/>
      </rPr>
      <t>. Arto-Gornje Pijavško-Sp. (29 sed.)</t>
    </r>
  </si>
  <si>
    <r>
      <rPr>
        <b/>
        <sz val="11"/>
        <color theme="1"/>
        <rFont val="Calibri"/>
        <family val="2"/>
        <charset val="238"/>
        <scheme val="minor"/>
      </rPr>
      <t xml:space="preserve">7.2. </t>
    </r>
    <r>
      <rPr>
        <sz val="11"/>
        <color theme="1"/>
        <rFont val="Calibri"/>
        <family val="2"/>
        <charset val="238"/>
        <scheme val="minor"/>
      </rPr>
      <t>Reštanj - Mali Kamen -Oš Senovo</t>
    </r>
  </si>
  <si>
    <t>različno glede</t>
  </si>
  <si>
    <t>2 - OŠ PODBOČJE ( I.)</t>
  </si>
  <si>
    <t xml:space="preserve">     OŠ PODBOČJE (II.)</t>
  </si>
  <si>
    <t xml:space="preserve">     SKUPAJ OŠ PODBOČJE (I.+II.)</t>
  </si>
  <si>
    <t>I.) ŠT. AVTOBUSOV: 1 - 53-sedežni avtobus</t>
  </si>
  <si>
    <t>II.) ŠT. AVTOBUSOV: 1 - 51-sedežni avtobus</t>
  </si>
  <si>
    <t>Kamen</t>
  </si>
  <si>
    <r>
      <rPr>
        <b/>
        <sz val="11"/>
        <color theme="1"/>
        <rFont val="Calibri"/>
        <family val="2"/>
        <charset val="238"/>
        <scheme val="minor"/>
      </rPr>
      <t>7.3</t>
    </r>
    <r>
      <rPr>
        <sz val="11"/>
        <color theme="1"/>
        <rFont val="Calibri"/>
        <family val="2"/>
        <charset val="238"/>
        <scheme val="minor"/>
      </rPr>
      <t xml:space="preserve">. OŠ Senovo - Šedem- Reštanj- Mali </t>
    </r>
  </si>
  <si>
    <r>
      <rPr>
        <b/>
        <sz val="11"/>
        <color theme="1"/>
        <rFont val="Calibri"/>
        <family val="2"/>
        <charset val="238"/>
        <scheme val="minor"/>
      </rPr>
      <t>8.1</t>
    </r>
    <r>
      <rPr>
        <sz val="11"/>
        <color theme="1"/>
        <rFont val="Calibri"/>
        <family val="2"/>
        <charset val="238"/>
        <scheme val="minor"/>
      </rPr>
      <t xml:space="preserve">.Kerinov Grm- </t>
    </r>
  </si>
  <si>
    <t xml:space="preserve"> - OŠ Veliki Podlog- Loke-</t>
  </si>
  <si>
    <t>Število šolskih dni (sep.2023-junij 2024)</t>
  </si>
  <si>
    <t>SKUPAJ VSI PREVOZI V OBČINI KRŠKO ZA ŠOLSKO LETO 2023/2024</t>
  </si>
  <si>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.1. Presladol (Gornje </t>
    </r>
  </si>
  <si>
    <t>Velko)-Presladol (Sedlo)-</t>
  </si>
  <si>
    <t>Dol. Leskovec (ob Zasavski c.)-OŠ</t>
  </si>
  <si>
    <t>Anže - (odcep Dular-eko otok)-Anže</t>
  </si>
  <si>
    <t>(pri Levičarju)- Anže 21-Stolovnik (Resnik)-</t>
  </si>
  <si>
    <t>Raztez (Bračun), Stolovnik (pri mostu)</t>
  </si>
  <si>
    <t>Pijavško- Hočevarjev trg- OŠ Krško</t>
  </si>
  <si>
    <t>** 35 učencev iz starega Krškega, ki jim brezplačni org. prevoz v skladu z zakonom in pravilnikom ne pripada, se bo lahko vozilo z avtobusom pod zap. Št. 5.3 in po potrebi 5.5. - če bodo kupili mesečne vozovnice in potrdilo dostavili v začetku šol. Leta šoli.</t>
  </si>
  <si>
    <t>MR</t>
  </si>
  <si>
    <t>Pesje- Stari grad-Libna-OŠ Krško-OŠ dr.MR</t>
  </si>
  <si>
    <r>
      <rPr>
        <b/>
        <sz val="11"/>
        <color theme="1"/>
        <rFont val="Calibri"/>
        <family val="2"/>
        <charset val="238"/>
        <scheme val="minor"/>
      </rPr>
      <t>7.1</t>
    </r>
    <r>
      <rPr>
        <sz val="11"/>
        <color theme="1"/>
        <rFont val="Calibri"/>
        <family val="2"/>
        <charset val="238"/>
        <scheme val="minor"/>
      </rPr>
      <t>. Dobrava - Šedem -Reštanj- OŠ Senovo</t>
    </r>
  </si>
  <si>
    <r>
      <rPr>
        <b/>
        <sz val="11"/>
        <color theme="1"/>
        <rFont val="Calibri"/>
        <family val="2"/>
        <charset val="238"/>
        <scheme val="minor"/>
      </rPr>
      <t>8.2</t>
    </r>
    <r>
      <rPr>
        <sz val="11"/>
        <color theme="1"/>
        <rFont val="Calibri"/>
        <family val="2"/>
        <charset val="238"/>
        <scheme val="minor"/>
      </rPr>
      <t xml:space="preserve">.OŠ Leskovec pri Krškem- OŠ dr. M. </t>
    </r>
  </si>
  <si>
    <t xml:space="preserve">       Krško - Spodnji Stari Grad, Leskovec - Velika vas - Krško; skupaj 24 km za en krog, dnevno opravi 3 kroge, skupaj na dan 72 km, v času šolskega pouka.</t>
  </si>
  <si>
    <t xml:space="preserve">      Staro mestno jedro; 5 km za 1 krog - opravi 14 krogov, skupaj 70 km v enem šolskem dnevu. Avtobus vozi v času šolskega pouka.</t>
  </si>
  <si>
    <t xml:space="preserve">       Krško - Spodnji Stari Grad-Leskovec - Velika vas - Krško; skupaj 24 km za en krog, dnevno opravi 3 kroge, skupaj na dan 72 km, v času šolskega pouka.</t>
  </si>
  <si>
    <t>ŠT. AVTOBUSOV: 1 - 19-sedežni avtobus</t>
  </si>
  <si>
    <r>
      <t>1.</t>
    </r>
    <r>
      <rPr>
        <b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. Gorica pri Raztezu(Pečnik)-</t>
    </r>
  </si>
  <si>
    <t xml:space="preserve">      Krško AP-Staro mestno jedro; 5 km za 1 krog - opravi 14 krogov, skupaj 70 km v enem šolskem dnevu. Avtobus vozi v času šolskega pouka.</t>
  </si>
  <si>
    <t>10. SKLOP: MESTNI PREVOZ</t>
  </si>
  <si>
    <t>9. SKLOP</t>
  </si>
  <si>
    <t>OSNOVNA ŠOLA DR.MIHAJLA ROSTOHARJA KRŠKO</t>
  </si>
  <si>
    <t>OŠ XIV.divizije Senovo - OŠ dr.M.Rostoharja</t>
  </si>
  <si>
    <t>Krško</t>
  </si>
  <si>
    <t>10.1.Zajema prevoz potnikov v mestnem prometu (mestni prevoz), vsak delovni dan in soboto po priloženem voznem redu.</t>
  </si>
  <si>
    <r>
      <rPr>
        <b/>
        <sz val="11"/>
        <color theme="1"/>
        <rFont val="Calibri"/>
        <family val="2"/>
        <charset val="238"/>
        <scheme val="minor"/>
      </rPr>
      <t>10.2. Avtobus št. 1</t>
    </r>
    <r>
      <rPr>
        <sz val="11"/>
        <color theme="1"/>
        <rFont val="Calibri"/>
        <family val="2"/>
        <charset val="238"/>
        <scheme val="minor"/>
      </rPr>
      <t>: Eno vozilo, ki opravlja šolski prevoz na OŠ Leskovec bo v času med 9:15 in 11:45 uro opravljal vožnje mestnega prometa na relaciji:</t>
    </r>
  </si>
  <si>
    <r>
      <rPr>
        <b/>
        <sz val="11"/>
        <color theme="1"/>
        <rFont val="Calibri"/>
        <family val="2"/>
        <charset val="238"/>
        <scheme val="minor"/>
      </rPr>
      <t>10.3. Avtobus št. 2:</t>
    </r>
    <r>
      <rPr>
        <sz val="11"/>
        <color theme="1"/>
        <rFont val="Calibri"/>
        <family val="2"/>
        <charset val="238"/>
        <scheme val="minor"/>
      </rPr>
      <t xml:space="preserve"> Eno vozilo, ki opravlja šolski prevoz na OŠ Krško bo v času med 8:45 in 11:45 uro opravljalo vožnje mestnega prometa na relaciji:</t>
    </r>
  </si>
  <si>
    <r>
      <rPr>
        <b/>
        <sz val="11"/>
        <color theme="1"/>
        <rFont val="Calibri"/>
        <family val="2"/>
        <charset val="238"/>
        <scheme val="minor"/>
      </rPr>
      <t>10.4. Avtobus št. 3:</t>
    </r>
    <r>
      <rPr>
        <sz val="11"/>
        <color theme="1"/>
        <rFont val="Calibri"/>
        <family val="2"/>
        <charset val="238"/>
        <scheme val="minor"/>
      </rPr>
      <t xml:space="preserve"> Eno vozilo, ki opravlja šolski prevoz na OŠ Leskovec bo v času med 9:00 in 12:22 uro opravljalo vožnje mestnega prometa na relaciji:</t>
    </r>
  </si>
  <si>
    <t xml:space="preserve">SKUPAJ PONUDBENE CENE PO SKLOPIH ZA PREVOZE V MESTNI OBČINI KRŠKO ZA ŠOLSKO LETO 2023/2024 </t>
  </si>
  <si>
    <t>9-1- OŠ DR.MIHALA ROSTOHARJA KRŠKO</t>
  </si>
  <si>
    <t>9.2- OŠ DR.MIHALA ROSTOHARJA KRŠKO</t>
  </si>
  <si>
    <t>SKUPAJ ŠOLSKI PREVOZI 1-9</t>
  </si>
  <si>
    <t>10.1. - MESTNI PREVOZ</t>
  </si>
  <si>
    <t>10.2. ŠOLSKI AVTOBUS, KI VOZI MESTNI</t>
  </si>
  <si>
    <t>10.3.ŠOLSKI  AVTOBUS, KI VOZI MESTNI</t>
  </si>
  <si>
    <t>10.4. ŠOLSKI AVTOBUS, KI VOZI MESTNI</t>
  </si>
  <si>
    <t>10.5. ŠOLSKI AVTOBUS, KI VOZI MESTNI</t>
  </si>
  <si>
    <t>SKUPAJ MESTNI PREVOZ 10.1+10.2+10.3+10.4+10.5</t>
  </si>
  <si>
    <r>
      <rPr>
        <b/>
        <sz val="11"/>
        <rFont val="Calibri"/>
        <family val="2"/>
        <charset val="238"/>
        <scheme val="minor"/>
      </rPr>
      <t>10.3. Avtobus št. 2:</t>
    </r>
    <r>
      <rPr>
        <sz val="11"/>
        <rFont val="Calibri"/>
        <family val="2"/>
        <charset val="238"/>
        <scheme val="minor"/>
      </rPr>
      <t xml:space="preserve"> Eno vozilo, ki opravlja šolski prevoz na OŠ Krško bo v času med 8:45 in 11:45 uro opravljalo vožnje mestnega prometa na relaciji:</t>
    </r>
  </si>
  <si>
    <r>
      <rPr>
        <b/>
        <sz val="11"/>
        <rFont val="Calibri"/>
        <family val="2"/>
        <charset val="238"/>
        <scheme val="minor"/>
      </rPr>
      <t>10.5. Avtobus št. 4:</t>
    </r>
    <r>
      <rPr>
        <sz val="11"/>
        <rFont val="Calibri"/>
        <family val="2"/>
        <charset val="238"/>
        <scheme val="minor"/>
      </rPr>
      <t xml:space="preserve"> Eno vozilo, ki opravlja šolski prevoz na OŠ Krško bo v času med 8:45 in 12:12 uro opravljalo vožnje mestnega prometa na relaciji:</t>
    </r>
  </si>
  <si>
    <r>
      <rPr>
        <b/>
        <sz val="11"/>
        <color theme="1"/>
        <rFont val="Calibri"/>
        <family val="2"/>
        <charset val="238"/>
        <scheme val="minor"/>
      </rPr>
      <t>10.4. Avtobus št. 2:</t>
    </r>
    <r>
      <rPr>
        <sz val="11"/>
        <color theme="1"/>
        <rFont val="Calibri"/>
        <family val="2"/>
        <charset val="238"/>
        <scheme val="minor"/>
      </rPr>
      <t xml:space="preserve"> Eno vozilo, ki opravlja šolski prevoz na OŠ Leskovec bo v času med 9:15 in 11:45 uro opravljal vožnje mestnega prometa na relaciji:</t>
    </r>
  </si>
  <si>
    <t>Skupaj ponujena cena za 10.2. brez DDV</t>
  </si>
  <si>
    <t>Skupaj ponujena cena za 10.2. z DDV</t>
  </si>
  <si>
    <t>Skupaj ponujena cena za 10.3. brez DDV</t>
  </si>
  <si>
    <t>Skupaj ponujena cena za 10.3. z DDV</t>
  </si>
  <si>
    <t>Skupaj ponujena cena za 10.4. brez DDV</t>
  </si>
  <si>
    <t>Rožno (Cvirn)- Rožno ( Bartol)-Rožno (odcep)</t>
  </si>
  <si>
    <t>Število šolskih dni (sep.2024-junij 2025)</t>
  </si>
  <si>
    <t xml:space="preserve">SKUPAJ PONUDBENE CENE PO SKLOPIH ZA PREVOZE V MESTNI OBČINI KRŠKO ZA ŠOLSKO LETO 2024/2025 </t>
  </si>
  <si>
    <t>Podulce -Brezje pri Raki- Raka - Nova Gora-</t>
  </si>
  <si>
    <t>Senuše - Leskovec - OŠ dr.M. Rostoharja</t>
  </si>
  <si>
    <r>
      <t xml:space="preserve">9.1. ŠT. AVTOBUSOV: 1- 16-sedežni avtobus prilagojen za prevoz gibalno oviranih otrok in otrok s posebnimi potrebami. </t>
    </r>
    <r>
      <rPr>
        <b/>
        <u/>
        <sz val="11"/>
        <color theme="1"/>
        <rFont val="Calibri"/>
        <family val="2"/>
        <charset val="238"/>
        <scheme val="minor"/>
      </rPr>
      <t>Prevoznik mora zagotoviti spremljevalca na avtobusu zaradi specifičnih potreb otrok</t>
    </r>
  </si>
  <si>
    <r>
      <t xml:space="preserve">9.2. ŠT.KOMBIJEV: 1-8-sedežni kombi prilagojen za prevoz gibalno oviranih otrok in otrok s posebnimi potrebami. </t>
    </r>
    <r>
      <rPr>
        <b/>
        <u/>
        <sz val="11"/>
        <color theme="1"/>
        <rFont val="Calibri"/>
        <family val="2"/>
        <charset val="238"/>
        <scheme val="minor"/>
      </rPr>
      <t>Prevoznik mora zagotoviti spremljevalca na avtobusu zaradi specifičnih potreb otrok.</t>
    </r>
  </si>
  <si>
    <r>
      <rPr>
        <b/>
        <sz val="11"/>
        <color theme="1"/>
        <rFont val="Calibri"/>
        <family val="2"/>
        <charset val="238"/>
        <scheme val="minor"/>
      </rPr>
      <t xml:space="preserve">A) </t>
    </r>
    <r>
      <rPr>
        <sz val="11"/>
        <color theme="1"/>
        <rFont val="Calibri"/>
        <family val="2"/>
        <charset val="238"/>
        <scheme val="minor"/>
      </rPr>
      <t>Cesta 1. maja -Cesta Kozjanskega odreda-</t>
    </r>
  </si>
  <si>
    <t>Brestanici - OŠ dr.M. Rostoharja Krško</t>
  </si>
  <si>
    <t xml:space="preserve">PRILOGA K RAZPISNI DOKUMENTACIJI: OPRAVLJANJE PREVOZOV V MESTNI OBČINI KRŠKO V ŠOLSKEM LETU 2023/2024 </t>
  </si>
  <si>
    <t xml:space="preserve">PRILOGA K RAZPISNI DOKUMENTACIJI: OPRAVLJANJE PREVOZOV V MESTNI OBČINI KRŠKO V ŠOLSKEM LETU 2024/2025 </t>
  </si>
  <si>
    <t>Podulce - Brezje pri Raki-Nova Gora</t>
  </si>
  <si>
    <r>
      <t xml:space="preserve">9.1. ŠT. AVTOBUSOV: 1- 16-sedežni avtobus prilagojen za prevoz gibalno oviranih otrok in otrok s posebnimi potrebami. </t>
    </r>
    <r>
      <rPr>
        <b/>
        <u/>
        <sz val="11"/>
        <color theme="1"/>
        <rFont val="Calibri"/>
        <family val="2"/>
        <charset val="238"/>
        <scheme val="minor"/>
      </rPr>
      <t>Prevoznik mora zagotoviti spremljevalca na avtobusu zaradi posebnih potreb otrok</t>
    </r>
  </si>
  <si>
    <r>
      <t xml:space="preserve">9.2. ŠT.KOMBIJEV: 1-8-sedežni kombi prilagojen za prevoz gibalno oviranih otrok in otrok s posebnimi potrebami. </t>
    </r>
    <r>
      <rPr>
        <b/>
        <u/>
        <sz val="11"/>
        <color theme="1"/>
        <rFont val="Calibri"/>
        <family val="2"/>
        <charset val="238"/>
        <scheme val="minor"/>
      </rPr>
      <t>Prevoznik mora zagotoviti spremljevalca na kombiju zaradi posebnih potreb otrok.</t>
    </r>
  </si>
  <si>
    <r>
      <rPr>
        <b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) Kostanjek - Koprivnica - Senovo - Trg v </t>
    </r>
  </si>
  <si>
    <r>
      <rPr>
        <b/>
        <sz val="11"/>
        <color theme="1"/>
        <rFont val="Calibri"/>
        <family val="2"/>
        <charset val="238"/>
        <scheme val="minor"/>
      </rPr>
      <t xml:space="preserve">B) </t>
    </r>
    <r>
      <rPr>
        <sz val="11"/>
        <color theme="1"/>
        <rFont val="Calibri"/>
        <family val="2"/>
        <charset val="238"/>
        <scheme val="minor"/>
      </rPr>
      <t xml:space="preserve">Kostanjek - Koprivnica - Senovo - Trg v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</si>
</sst>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-F400]h:mm:ss\ AM/PM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53">
    <xf numFmtId="0" fontId="0" fillId="0" borderId="0" xfId="0"/>
    <xf numFmtId="0" fontId="0" fillId="0" borderId="1" xfId="0" applyBorder="1"/>
    <xf numFmtId="0" fontId="0" fillId="0" borderId="2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0" fontId="0" fillId="0" borderId="1" xfId="0" applyNumberFormat="1" applyBorder="1"/>
    <xf numFmtId="20" fontId="0" fillId="0" borderId="1" xfId="0" applyNumberFormat="1" applyBorder="1" applyAlignment="1">
      <alignment wrapText="1"/>
    </xf>
    <xf numFmtId="0" fontId="1" fillId="0" borderId="1" xfId="0" applyFont="1" applyFill="1" applyBorder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Fill="1" applyBorder="1"/>
    <xf numFmtId="0" fontId="0" fillId="0" borderId="1" xfId="0" applyFont="1" applyFill="1" applyBorder="1"/>
    <xf numFmtId="0" fontId="0" fillId="0" borderId="1" xfId="0" applyFont="1" applyBorder="1"/>
    <xf numFmtId="20" fontId="0" fillId="0" borderId="1" xfId="0" applyNumberFormat="1" applyFont="1" applyBorder="1"/>
    <xf numFmtId="0" fontId="1" fillId="0" borderId="0" xfId="0" applyFont="1" applyBorder="1"/>
    <xf numFmtId="0" fontId="0" fillId="0" borderId="0" xfId="0" applyBorder="1"/>
    <xf numFmtId="0" fontId="0" fillId="0" borderId="0" xfId="0" applyFill="1"/>
    <xf numFmtId="20" fontId="1" fillId="0" borderId="1" xfId="0" applyNumberFormat="1" applyFont="1" applyBorder="1"/>
    <xf numFmtId="20" fontId="0" fillId="0" borderId="1" xfId="0" applyNumberFormat="1" applyFill="1" applyBorder="1"/>
    <xf numFmtId="0" fontId="1" fillId="0" borderId="0" xfId="0" applyFont="1"/>
    <xf numFmtId="0" fontId="0" fillId="0" borderId="0" xfId="0" applyFont="1"/>
    <xf numFmtId="0" fontId="1" fillId="0" borderId="1" xfId="0" applyFont="1" applyFill="1" applyBorder="1" applyAlignment="1"/>
    <xf numFmtId="0" fontId="0" fillId="0" borderId="3" xfId="0" applyFill="1" applyBorder="1"/>
    <xf numFmtId="0" fontId="0" fillId="0" borderId="0" xfId="0" applyFill="1" applyBorder="1"/>
    <xf numFmtId="49" fontId="0" fillId="0" borderId="0" xfId="0" applyNumberFormat="1" applyBorder="1" applyAlignment="1"/>
    <xf numFmtId="0" fontId="0" fillId="0" borderId="0" xfId="0" applyFont="1" applyBorder="1"/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0" xfId="0" applyFont="1" applyFill="1" applyBorder="1"/>
    <xf numFmtId="20" fontId="0" fillId="0" borderId="1" xfId="0" applyNumberFormat="1" applyFill="1" applyBorder="1" applyAlignment="1">
      <alignment wrapText="1"/>
    </xf>
    <xf numFmtId="0" fontId="0" fillId="0" borderId="2" xfId="0" applyBorder="1" applyAlignment="1">
      <alignment wrapText="1"/>
    </xf>
    <xf numFmtId="44" fontId="0" fillId="0" borderId="0" xfId="0" applyNumberFormat="1" applyBorder="1"/>
    <xf numFmtId="44" fontId="0" fillId="0" borderId="0" xfId="0" applyNumberFormat="1"/>
    <xf numFmtId="0" fontId="0" fillId="0" borderId="6" xfId="0" applyFill="1" applyBorder="1"/>
    <xf numFmtId="0" fontId="0" fillId="0" borderId="6" xfId="0" applyBorder="1"/>
    <xf numFmtId="0" fontId="0" fillId="0" borderId="4" xfId="0" applyBorder="1"/>
    <xf numFmtId="44" fontId="0" fillId="0" borderId="5" xfId="1" applyFont="1" applyBorder="1" applyAlignment="1"/>
    <xf numFmtId="44" fontId="0" fillId="0" borderId="1" xfId="0" applyNumberFormat="1" applyBorder="1"/>
    <xf numFmtId="0" fontId="0" fillId="0" borderId="2" xfId="0" applyFill="1" applyBorder="1" applyAlignment="1">
      <alignment wrapText="1"/>
    </xf>
    <xf numFmtId="0" fontId="0" fillId="0" borderId="7" xfId="0" applyFill="1" applyBorder="1"/>
    <xf numFmtId="0" fontId="0" fillId="0" borderId="9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8" xfId="0" applyBorder="1"/>
    <xf numFmtId="0" fontId="0" fillId="0" borderId="7" xfId="0" applyBorder="1"/>
    <xf numFmtId="0" fontId="1" fillId="0" borderId="4" xfId="0" applyFont="1" applyFill="1" applyBorder="1"/>
    <xf numFmtId="0" fontId="0" fillId="0" borderId="13" xfId="0" applyFill="1" applyBorder="1"/>
    <xf numFmtId="0" fontId="0" fillId="0" borderId="9" xfId="0" applyFill="1" applyBorder="1"/>
    <xf numFmtId="44" fontId="0" fillId="0" borderId="2" xfId="0" applyNumberFormat="1" applyBorder="1"/>
    <xf numFmtId="44" fontId="0" fillId="0" borderId="4" xfId="0" applyNumberForma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44" fontId="0" fillId="0" borderId="7" xfId="0" applyNumberFormat="1" applyBorder="1"/>
    <xf numFmtId="44" fontId="0" fillId="0" borderId="6" xfId="0" applyNumberFormat="1" applyBorder="1"/>
    <xf numFmtId="44" fontId="0" fillId="0" borderId="9" xfId="0" applyNumberFormat="1" applyBorder="1"/>
    <xf numFmtId="44" fontId="1" fillId="0" borderId="19" xfId="0" applyNumberFormat="1" applyFont="1" applyBorder="1"/>
    <xf numFmtId="44" fontId="1" fillId="0" borderId="17" xfId="0" applyNumberFormat="1" applyFont="1" applyBorder="1"/>
    <xf numFmtId="44" fontId="1" fillId="0" borderId="18" xfId="0" applyNumberFormat="1" applyFont="1" applyBorder="1"/>
    <xf numFmtId="0" fontId="1" fillId="0" borderId="16" xfId="0" applyFont="1" applyFill="1" applyBorder="1" applyAlignment="1">
      <alignment wrapText="1"/>
    </xf>
    <xf numFmtId="44" fontId="1" fillId="0" borderId="8" xfId="1" applyFont="1" applyBorder="1"/>
    <xf numFmtId="44" fontId="1" fillId="0" borderId="4" xfId="1" applyFont="1" applyBorder="1"/>
    <xf numFmtId="0" fontId="1" fillId="0" borderId="1" xfId="0" applyFont="1" applyBorder="1" applyAlignment="1"/>
    <xf numFmtId="44" fontId="1" fillId="0" borderId="1" xfId="1" applyFont="1" applyBorder="1"/>
    <xf numFmtId="0" fontId="0" fillId="0" borderId="6" xfId="0" applyFont="1" applyBorder="1"/>
    <xf numFmtId="0" fontId="1" fillId="0" borderId="1" xfId="0" applyFont="1" applyBorder="1" applyAlignment="1">
      <alignment horizontal="right"/>
    </xf>
    <xf numFmtId="20" fontId="1" fillId="0" borderId="1" xfId="0" applyNumberFormat="1" applyFont="1" applyBorder="1" applyAlignment="1">
      <alignment horizontal="right"/>
    </xf>
    <xf numFmtId="0" fontId="0" fillId="0" borderId="1" xfId="0" applyFill="1" applyBorder="1" applyAlignment="1"/>
    <xf numFmtId="0" fontId="0" fillId="0" borderId="0" xfId="0" applyBorder="1" applyAlignment="1"/>
    <xf numFmtId="44" fontId="0" fillId="0" borderId="24" xfId="1" applyFont="1" applyBorder="1" applyAlignment="1"/>
    <xf numFmtId="0" fontId="0" fillId="0" borderId="0" xfId="0" applyBorder="1" applyAlignment="1">
      <alignment wrapText="1"/>
    </xf>
    <xf numFmtId="44" fontId="0" fillId="0" borderId="0" xfId="1" applyFont="1" applyBorder="1" applyAlignment="1"/>
    <xf numFmtId="0" fontId="0" fillId="0" borderId="0" xfId="0" applyFill="1" applyBorder="1" applyAlignment="1">
      <alignment wrapText="1"/>
    </xf>
    <xf numFmtId="0" fontId="6" fillId="0" borderId="0" xfId="0" applyFont="1" applyBorder="1" applyAlignment="1"/>
    <xf numFmtId="0" fontId="6" fillId="0" borderId="1" xfId="0" applyFont="1" applyFill="1" applyBorder="1" applyAlignment="1"/>
    <xf numFmtId="0" fontId="6" fillId="0" borderId="6" xfId="0" applyFont="1" applyFill="1" applyBorder="1" applyAlignment="1"/>
    <xf numFmtId="0" fontId="6" fillId="0" borderId="5" xfId="0" applyFont="1" applyFill="1" applyBorder="1" applyAlignment="1"/>
    <xf numFmtId="44" fontId="6" fillId="0" borderId="25" xfId="1" applyFont="1" applyBorder="1" applyAlignment="1"/>
    <xf numFmtId="44" fontId="6" fillId="0" borderId="1" xfId="1" applyFont="1" applyBorder="1" applyAlignment="1"/>
    <xf numFmtId="0" fontId="6" fillId="0" borderId="1" xfId="0" applyFont="1" applyBorder="1" applyAlignment="1">
      <alignment wrapText="1"/>
    </xf>
    <xf numFmtId="0" fontId="6" fillId="0" borderId="25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4" xfId="0" applyFont="1" applyFill="1" applyBorder="1" applyAlignment="1"/>
    <xf numFmtId="0" fontId="6" fillId="0" borderId="15" xfId="0" applyFont="1" applyFill="1" applyBorder="1" applyAlignment="1"/>
    <xf numFmtId="44" fontId="6" fillId="0" borderId="8" xfId="1" applyFont="1" applyBorder="1" applyAlignment="1"/>
    <xf numFmtId="44" fontId="6" fillId="0" borderId="4" xfId="1" applyFont="1" applyBorder="1" applyAlignment="1"/>
    <xf numFmtId="20" fontId="7" fillId="0" borderId="1" xfId="0" applyNumberFormat="1" applyFont="1" applyFill="1" applyBorder="1"/>
    <xf numFmtId="0" fontId="0" fillId="0" borderId="2" xfId="0" applyFill="1" applyBorder="1"/>
    <xf numFmtId="0" fontId="0" fillId="0" borderId="25" xfId="0" applyBorder="1" applyAlignment="1">
      <alignment horizontal="center"/>
    </xf>
    <xf numFmtId="0" fontId="0" fillId="0" borderId="10" xfId="0" applyBorder="1" applyAlignment="1">
      <alignment wrapText="1"/>
    </xf>
    <xf numFmtId="44" fontId="1" fillId="0" borderId="25" xfId="1" applyFont="1" applyBorder="1"/>
    <xf numFmtId="0" fontId="1" fillId="0" borderId="5" xfId="0" applyFont="1" applyBorder="1"/>
    <xf numFmtId="14" fontId="1" fillId="2" borderId="0" xfId="0" applyNumberFormat="1" applyFont="1" applyFill="1" applyAlignment="1">
      <alignment horizontal="left"/>
    </xf>
    <xf numFmtId="0" fontId="1" fillId="0" borderId="0" xfId="0" applyFont="1" applyFill="1"/>
    <xf numFmtId="0" fontId="9" fillId="0" borderId="0" xfId="0" applyFont="1" applyFill="1" applyBorder="1"/>
    <xf numFmtId="0" fontId="9" fillId="0" borderId="0" xfId="0" applyFont="1" applyBorder="1"/>
    <xf numFmtId="0" fontId="8" fillId="0" borderId="1" xfId="0" applyFont="1" applyFill="1" applyBorder="1"/>
    <xf numFmtId="0" fontId="8" fillId="0" borderId="0" xfId="0" applyFont="1" applyFill="1"/>
    <xf numFmtId="0" fontId="7" fillId="0" borderId="1" xfId="0" applyFont="1" applyFill="1" applyBorder="1"/>
    <xf numFmtId="0" fontId="8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6" xfId="0" applyFont="1" applyBorder="1"/>
    <xf numFmtId="20" fontId="7" fillId="0" borderId="1" xfId="0" applyNumberFormat="1" applyFont="1" applyBorder="1"/>
    <xf numFmtId="20" fontId="7" fillId="0" borderId="1" xfId="0" applyNumberFormat="1" applyFont="1" applyBorder="1" applyAlignment="1">
      <alignment wrapText="1"/>
    </xf>
    <xf numFmtId="0" fontId="7" fillId="0" borderId="1" xfId="0" applyFont="1" applyBorder="1"/>
    <xf numFmtId="0" fontId="1" fillId="0" borderId="6" xfId="0" applyFont="1" applyFill="1" applyBorder="1"/>
    <xf numFmtId="0" fontId="10" fillId="0" borderId="4" xfId="0" applyFont="1" applyFill="1" applyBorder="1"/>
    <xf numFmtId="0" fontId="0" fillId="0" borderId="1" xfId="0" applyFill="1" applyBorder="1" applyAlignment="1">
      <alignment wrapText="1"/>
    </xf>
    <xf numFmtId="0" fontId="2" fillId="0" borderId="0" xfId="0" applyFont="1" applyFill="1"/>
    <xf numFmtId="20" fontId="0" fillId="0" borderId="1" xfId="0" applyNumberFormat="1" applyFont="1" applyFill="1" applyBorder="1"/>
    <xf numFmtId="0" fontId="1" fillId="0" borderId="26" xfId="0" applyFont="1" applyFill="1" applyBorder="1"/>
    <xf numFmtId="2" fontId="0" fillId="0" borderId="1" xfId="0" applyNumberFormat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/>
    <xf numFmtId="20" fontId="0" fillId="0" borderId="0" xfId="0" applyNumberFormat="1" applyFill="1" applyBorder="1"/>
    <xf numFmtId="0" fontId="8" fillId="0" borderId="0" xfId="0" applyFont="1" applyFill="1" applyBorder="1"/>
    <xf numFmtId="0" fontId="1" fillId="0" borderId="22" xfId="0" applyFont="1" applyBorder="1"/>
    <xf numFmtId="44" fontId="1" fillId="0" borderId="11" xfId="0" applyNumberFormat="1" applyFont="1" applyBorder="1"/>
    <xf numFmtId="44" fontId="1" fillId="0" borderId="28" xfId="0" applyNumberFormat="1" applyFont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/>
    <xf numFmtId="164" fontId="0" fillId="0" borderId="1" xfId="0" applyNumberFormat="1" applyFill="1" applyBorder="1" applyAlignment="1">
      <alignment wrapText="1"/>
    </xf>
    <xf numFmtId="44" fontId="1" fillId="0" borderId="1" xfId="1" applyFont="1" applyFill="1" applyBorder="1"/>
    <xf numFmtId="44" fontId="1" fillId="0" borderId="0" xfId="1" applyFont="1" applyFill="1" applyBorder="1"/>
    <xf numFmtId="0" fontId="1" fillId="0" borderId="27" xfId="0" applyFont="1" applyFill="1" applyBorder="1"/>
    <xf numFmtId="44" fontId="1" fillId="0" borderId="8" xfId="1" applyFont="1" applyFill="1" applyBorder="1"/>
    <xf numFmtId="44" fontId="1" fillId="0" borderId="4" xfId="1" applyFont="1" applyFill="1" applyBorder="1"/>
    <xf numFmtId="0" fontId="0" fillId="0" borderId="4" xfId="0" applyFill="1" applyBorder="1"/>
    <xf numFmtId="0" fontId="0" fillId="0" borderId="8" xfId="0" applyFill="1" applyBorder="1"/>
    <xf numFmtId="0" fontId="12" fillId="0" borderId="0" xfId="0" applyFont="1" applyFill="1"/>
    <xf numFmtId="0" fontId="0" fillId="0" borderId="1" xfId="0" applyFont="1" applyFill="1" applyBorder="1" applyAlignment="1"/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3" xfId="0" applyBorder="1" applyAlignment="1">
      <alignment horizont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8"/>
  <sheetViews>
    <sheetView topLeftCell="A157" zoomScale="115" zoomScaleNormal="115" workbookViewId="0">
      <selection activeCell="F165" sqref="F165"/>
    </sheetView>
  </sheetViews>
  <sheetFormatPr defaultRowHeight="15" x14ac:dyDescent="0.25"/>
  <cols>
    <col min="1" max="1" width="39.7109375" customWidth="1"/>
    <col min="2" max="2" width="14.5703125" customWidth="1"/>
    <col min="3" max="3" width="11.5703125" customWidth="1"/>
    <col min="4" max="4" width="14.7109375" customWidth="1"/>
    <col min="5" max="5" width="9.5703125" customWidth="1"/>
    <col min="6" max="6" width="18.85546875" customWidth="1"/>
    <col min="7" max="7" width="17.7109375" customWidth="1"/>
    <col min="8" max="8" width="10.5703125" customWidth="1"/>
    <col min="10" max="10" width="11.5703125" customWidth="1"/>
    <col min="11" max="11" width="15.28515625" customWidth="1"/>
    <col min="12" max="13" width="12.7109375" bestFit="1" customWidth="1"/>
  </cols>
  <sheetData>
    <row r="1" spans="1:13" x14ac:dyDescent="0.25">
      <c r="A1" s="101"/>
    </row>
    <row r="2" spans="1:13" ht="18.75" x14ac:dyDescent="0.3">
      <c r="A2" s="12" t="s">
        <v>172</v>
      </c>
    </row>
    <row r="3" spans="1:13" x14ac:dyDescent="0.25">
      <c r="A3" s="23" t="s">
        <v>75</v>
      </c>
    </row>
    <row r="4" spans="1:13" ht="15.75" x14ac:dyDescent="0.25">
      <c r="A4" s="118" t="s">
        <v>2</v>
      </c>
      <c r="B4" s="13"/>
      <c r="C4" s="13"/>
    </row>
    <row r="5" spans="1:13" ht="15.75" x14ac:dyDescent="0.25">
      <c r="A5" s="11" t="s">
        <v>14</v>
      </c>
      <c r="B5" s="13"/>
      <c r="C5" s="13"/>
    </row>
    <row r="6" spans="1:13" x14ac:dyDescent="0.25">
      <c r="A6" s="110" t="s">
        <v>133</v>
      </c>
      <c r="B6" s="20"/>
      <c r="C6" s="20"/>
    </row>
    <row r="7" spans="1:13" x14ac:dyDescent="0.25">
      <c r="B7" s="5">
        <v>1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10</v>
      </c>
      <c r="J7" s="5">
        <v>11</v>
      </c>
      <c r="K7" s="5">
        <v>12</v>
      </c>
      <c r="L7" s="5">
        <v>13</v>
      </c>
      <c r="M7" s="6"/>
    </row>
    <row r="8" spans="1:13" ht="75" x14ac:dyDescent="0.25">
      <c r="A8" s="2" t="s">
        <v>0</v>
      </c>
      <c r="B8" s="3" t="s">
        <v>10</v>
      </c>
      <c r="C8" s="3" t="s">
        <v>62</v>
      </c>
      <c r="D8" s="3" t="s">
        <v>1</v>
      </c>
      <c r="E8" s="3" t="s">
        <v>4</v>
      </c>
      <c r="F8" s="3" t="s">
        <v>3</v>
      </c>
      <c r="G8" s="3" t="s">
        <v>5</v>
      </c>
      <c r="H8" s="34" t="s">
        <v>116</v>
      </c>
      <c r="I8" s="34" t="s">
        <v>6</v>
      </c>
      <c r="J8" s="34" t="s">
        <v>7</v>
      </c>
      <c r="K8" s="42" t="s">
        <v>8</v>
      </c>
      <c r="L8" s="42" t="s">
        <v>9</v>
      </c>
    </row>
    <row r="9" spans="1:13" x14ac:dyDescent="0.25">
      <c r="A9" s="4" t="s">
        <v>118</v>
      </c>
      <c r="B9" s="3">
        <v>18</v>
      </c>
      <c r="C9" s="1">
        <v>2</v>
      </c>
      <c r="D9" s="107">
        <v>20</v>
      </c>
      <c r="E9" s="112">
        <v>0.30902777777777779</v>
      </c>
      <c r="F9" s="113">
        <v>0.64236111111111105</v>
      </c>
      <c r="G9" s="38">
        <v>17.8</v>
      </c>
      <c r="H9" s="44"/>
      <c r="I9" s="45"/>
      <c r="J9" s="45"/>
      <c r="K9" s="45"/>
      <c r="L9" s="46"/>
    </row>
    <row r="10" spans="1:13" x14ac:dyDescent="0.25">
      <c r="A10" s="4" t="s">
        <v>119</v>
      </c>
      <c r="B10" s="1"/>
      <c r="C10" s="1"/>
      <c r="D10" s="1"/>
      <c r="E10" s="114"/>
      <c r="F10" s="114"/>
      <c r="G10" s="38"/>
      <c r="H10" s="47"/>
      <c r="I10" s="19"/>
      <c r="J10" s="19"/>
      <c r="K10" s="19"/>
      <c r="L10" s="48"/>
    </row>
    <row r="11" spans="1:13" x14ac:dyDescent="0.25">
      <c r="A11" s="1" t="s">
        <v>163</v>
      </c>
      <c r="B11" s="1"/>
      <c r="C11" s="1"/>
      <c r="D11" s="1"/>
      <c r="E11" s="114"/>
      <c r="F11" s="114"/>
      <c r="G11" s="38"/>
      <c r="H11" s="47"/>
      <c r="I11" s="19"/>
      <c r="J11" s="19"/>
      <c r="K11" s="19"/>
      <c r="L11" s="48"/>
    </row>
    <row r="12" spans="1:13" x14ac:dyDescent="0.25">
      <c r="A12" s="1" t="s">
        <v>120</v>
      </c>
      <c r="B12" s="1"/>
      <c r="C12" s="1"/>
      <c r="D12" s="1"/>
      <c r="E12" s="114"/>
      <c r="F12" s="114"/>
      <c r="G12" s="38"/>
      <c r="H12" s="47"/>
      <c r="I12" s="19"/>
      <c r="J12" s="19"/>
      <c r="K12" s="19"/>
      <c r="L12" s="48"/>
    </row>
    <row r="13" spans="1:13" x14ac:dyDescent="0.25">
      <c r="A13" s="1"/>
      <c r="B13" s="1"/>
      <c r="C13" s="1"/>
      <c r="D13" s="1"/>
      <c r="E13" s="114"/>
      <c r="F13" s="114"/>
      <c r="G13" s="38"/>
      <c r="H13" s="47"/>
      <c r="I13" s="19"/>
      <c r="J13" s="19"/>
      <c r="K13" s="19"/>
      <c r="L13" s="48"/>
    </row>
    <row r="14" spans="1:13" x14ac:dyDescent="0.25">
      <c r="A14" s="114" t="s">
        <v>134</v>
      </c>
      <c r="B14" s="1">
        <v>17</v>
      </c>
      <c r="C14" s="1"/>
      <c r="D14" s="1">
        <f>B14+C14</f>
        <v>17</v>
      </c>
      <c r="E14" s="112">
        <v>0.28263888888888888</v>
      </c>
      <c r="F14" s="112">
        <v>0.61111111111111105</v>
      </c>
      <c r="G14" s="111">
        <v>40.4</v>
      </c>
      <c r="H14" s="47"/>
      <c r="I14" s="19"/>
      <c r="J14" s="19"/>
      <c r="K14" s="19"/>
      <c r="L14" s="48"/>
    </row>
    <row r="15" spans="1:13" x14ac:dyDescent="0.25">
      <c r="A15" s="114" t="s">
        <v>121</v>
      </c>
      <c r="B15" s="1"/>
      <c r="C15" s="1"/>
      <c r="D15" s="1"/>
      <c r="E15" s="1"/>
      <c r="F15" s="1"/>
      <c r="G15" s="38"/>
      <c r="H15" s="47"/>
      <c r="I15" s="19"/>
      <c r="J15" s="19"/>
      <c r="K15" s="19"/>
      <c r="L15" s="48"/>
    </row>
    <row r="16" spans="1:13" x14ac:dyDescent="0.25">
      <c r="A16" s="114" t="s">
        <v>122</v>
      </c>
      <c r="B16" s="1"/>
      <c r="C16" s="1"/>
      <c r="D16" s="1"/>
      <c r="E16" s="1"/>
      <c r="F16" s="1"/>
      <c r="G16" s="38"/>
      <c r="H16" s="47"/>
      <c r="I16" s="19"/>
      <c r="J16" s="19"/>
      <c r="K16" s="19"/>
      <c r="L16" s="48"/>
    </row>
    <row r="17" spans="1:13" ht="15.75" thickBot="1" x14ac:dyDescent="0.3">
      <c r="A17" s="114" t="s">
        <v>123</v>
      </c>
      <c r="B17" s="1"/>
      <c r="C17" s="1"/>
      <c r="D17" s="1"/>
      <c r="E17" s="1"/>
      <c r="F17" s="1"/>
      <c r="G17" s="38"/>
      <c r="H17" s="47"/>
      <c r="I17" s="19"/>
      <c r="J17" s="19"/>
      <c r="K17" s="19"/>
      <c r="L17" s="48"/>
    </row>
    <row r="18" spans="1:13" ht="15.75" thickBot="1" x14ac:dyDescent="0.3">
      <c r="A18" s="9" t="s">
        <v>11</v>
      </c>
      <c r="B18" s="10">
        <f>SUM(B9:B17)</f>
        <v>35</v>
      </c>
      <c r="C18" s="10">
        <f>SUM(C9:C17)</f>
        <v>2</v>
      </c>
      <c r="D18" s="10">
        <f>SUM(D9:D17)</f>
        <v>37</v>
      </c>
      <c r="E18" s="1"/>
      <c r="F18" s="1"/>
      <c r="G18" s="10">
        <f>G9+G14</f>
        <v>58.2</v>
      </c>
      <c r="H18" s="115">
        <v>188</v>
      </c>
      <c r="I18" s="100"/>
      <c r="J18" s="99">
        <f>G18*I18</f>
        <v>0</v>
      </c>
      <c r="K18" s="70">
        <f>H18*J18</f>
        <v>0</v>
      </c>
      <c r="L18" s="70">
        <f>K18*109.5%</f>
        <v>0</v>
      </c>
    </row>
    <row r="19" spans="1:13" x14ac:dyDescent="0.25">
      <c r="A19" s="103"/>
      <c r="B19" s="104"/>
      <c r="C19" s="18"/>
      <c r="D19" s="18"/>
      <c r="E19" s="19"/>
      <c r="F19" s="19"/>
      <c r="G19" s="18"/>
      <c r="H19" s="27"/>
      <c r="I19" s="19"/>
      <c r="J19" s="19"/>
      <c r="K19" s="19"/>
      <c r="L19" s="35"/>
      <c r="M19" s="36"/>
    </row>
    <row r="20" spans="1:13" x14ac:dyDescent="0.25">
      <c r="A20" s="103"/>
      <c r="B20" s="18"/>
      <c r="C20" s="18"/>
      <c r="D20" s="18"/>
      <c r="E20" s="19"/>
      <c r="F20" s="19"/>
      <c r="G20" s="18"/>
      <c r="H20" s="27"/>
      <c r="I20" s="19"/>
      <c r="J20" s="19"/>
      <c r="K20" s="19"/>
      <c r="L20" s="19"/>
    </row>
    <row r="22" spans="1:13" ht="15.75" x14ac:dyDescent="0.25">
      <c r="A22" s="118" t="s">
        <v>12</v>
      </c>
    </row>
    <row r="23" spans="1:13" ht="15.75" x14ac:dyDescent="0.25">
      <c r="A23" s="11" t="s">
        <v>13</v>
      </c>
    </row>
    <row r="24" spans="1:13" x14ac:dyDescent="0.25">
      <c r="A24" s="102" t="s">
        <v>110</v>
      </c>
      <c r="B24" s="102"/>
      <c r="C24" s="20"/>
      <c r="D24" s="20"/>
      <c r="E24" s="20"/>
      <c r="F24" s="20"/>
    </row>
    <row r="25" spans="1:13" x14ac:dyDescent="0.25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10</v>
      </c>
      <c r="J25" s="5">
        <v>11</v>
      </c>
      <c r="K25" s="5">
        <v>12</v>
      </c>
      <c r="L25" s="5">
        <v>13</v>
      </c>
    </row>
    <row r="26" spans="1:13" ht="75" x14ac:dyDescent="0.25">
      <c r="A26" s="2" t="s">
        <v>0</v>
      </c>
      <c r="B26" s="3" t="s">
        <v>10</v>
      </c>
      <c r="C26" s="3" t="s">
        <v>62</v>
      </c>
      <c r="D26" s="3" t="s">
        <v>1</v>
      </c>
      <c r="E26" s="3" t="s">
        <v>4</v>
      </c>
      <c r="F26" s="3" t="s">
        <v>3</v>
      </c>
      <c r="G26" s="3" t="s">
        <v>5</v>
      </c>
      <c r="H26" s="34" t="s">
        <v>116</v>
      </c>
      <c r="I26" s="34" t="s">
        <v>6</v>
      </c>
      <c r="J26" s="34" t="s">
        <v>7</v>
      </c>
      <c r="K26" s="42" t="s">
        <v>8</v>
      </c>
      <c r="L26" s="42" t="s">
        <v>9</v>
      </c>
    </row>
    <row r="27" spans="1:13" x14ac:dyDescent="0.25">
      <c r="A27" s="4" t="s">
        <v>98</v>
      </c>
      <c r="B27" s="3">
        <v>39</v>
      </c>
      <c r="C27" s="1"/>
      <c r="D27" s="1">
        <v>39</v>
      </c>
      <c r="E27" s="22">
        <v>0.30208333333333331</v>
      </c>
      <c r="F27" s="33">
        <v>0.57986111111111105</v>
      </c>
      <c r="G27" s="37">
        <v>31</v>
      </c>
      <c r="H27" s="44"/>
      <c r="I27" s="45"/>
      <c r="J27" s="45"/>
      <c r="K27" s="45"/>
      <c r="L27" s="46"/>
    </row>
    <row r="28" spans="1:13" x14ac:dyDescent="0.25">
      <c r="A28" s="4" t="s">
        <v>99</v>
      </c>
      <c r="B28" s="3"/>
      <c r="C28" s="1"/>
      <c r="D28" s="1"/>
      <c r="E28" s="22"/>
      <c r="F28" s="33"/>
      <c r="G28" s="37"/>
      <c r="H28" s="47"/>
      <c r="I28" s="19"/>
      <c r="J28" s="19"/>
      <c r="K28" s="19"/>
      <c r="L28" s="48"/>
    </row>
    <row r="29" spans="1:13" ht="15.75" thickBot="1" x14ac:dyDescent="0.3">
      <c r="A29" s="74" t="s">
        <v>100</v>
      </c>
      <c r="B29" s="1"/>
      <c r="C29" s="1"/>
      <c r="D29" s="1"/>
      <c r="E29" s="22"/>
      <c r="F29" s="22"/>
      <c r="G29" s="37"/>
      <c r="H29" s="47"/>
      <c r="I29" s="19"/>
      <c r="J29" s="19"/>
      <c r="K29" s="19"/>
      <c r="L29" s="48"/>
    </row>
    <row r="30" spans="1:13" ht="15.75" thickBot="1" x14ac:dyDescent="0.3">
      <c r="A30" s="9" t="s">
        <v>11</v>
      </c>
      <c r="B30" s="10">
        <f>B27</f>
        <v>39</v>
      </c>
      <c r="C30" s="10">
        <f>SUM(C27:C29)</f>
        <v>0</v>
      </c>
      <c r="D30" s="10">
        <f>D27</f>
        <v>39</v>
      </c>
      <c r="E30" s="14"/>
      <c r="F30" s="14"/>
      <c r="G30" s="9">
        <f>SUM(G27:G29)</f>
        <v>31</v>
      </c>
      <c r="H30" s="116">
        <v>188</v>
      </c>
      <c r="I30" s="100"/>
      <c r="J30" s="67">
        <f>G30*I30</f>
        <v>0</v>
      </c>
      <c r="K30" s="68">
        <f>H30*J30</f>
        <v>0</v>
      </c>
      <c r="L30" s="68">
        <f>K30*109.5%</f>
        <v>0</v>
      </c>
    </row>
    <row r="31" spans="1:13" x14ac:dyDescent="0.25">
      <c r="A31" s="32"/>
      <c r="B31" s="29"/>
      <c r="C31" s="29"/>
      <c r="D31" s="29"/>
      <c r="E31" s="29"/>
      <c r="F31" s="29"/>
      <c r="G31" s="29"/>
      <c r="H31" s="27"/>
      <c r="I31" s="19"/>
      <c r="J31" s="19"/>
      <c r="K31" s="19"/>
      <c r="L31" s="19"/>
    </row>
    <row r="32" spans="1:13" x14ac:dyDescent="0.25">
      <c r="A32" s="102" t="s">
        <v>111</v>
      </c>
      <c r="B32" s="20"/>
      <c r="C32" s="20"/>
      <c r="D32" s="20"/>
      <c r="E32" s="20"/>
      <c r="F32" s="20"/>
    </row>
    <row r="33" spans="1:12" x14ac:dyDescent="0.25">
      <c r="A33" s="5">
        <v>1</v>
      </c>
      <c r="B33" s="5">
        <v>2</v>
      </c>
      <c r="C33" s="5">
        <v>3</v>
      </c>
      <c r="D33" s="5">
        <v>4</v>
      </c>
      <c r="E33" s="5">
        <v>5</v>
      </c>
      <c r="F33" s="5">
        <v>6</v>
      </c>
      <c r="G33" s="5">
        <v>7</v>
      </c>
      <c r="H33" s="5">
        <v>8</v>
      </c>
      <c r="I33" s="5">
        <v>10</v>
      </c>
      <c r="J33" s="5">
        <v>11</v>
      </c>
      <c r="K33" s="5">
        <v>12</v>
      </c>
      <c r="L33" s="5">
        <v>13</v>
      </c>
    </row>
    <row r="34" spans="1:12" ht="75" x14ac:dyDescent="0.25">
      <c r="A34" s="2" t="s">
        <v>0</v>
      </c>
      <c r="B34" s="3" t="s">
        <v>10</v>
      </c>
      <c r="C34" s="3" t="s">
        <v>62</v>
      </c>
      <c r="D34" s="3" t="s">
        <v>1</v>
      </c>
      <c r="E34" s="3" t="s">
        <v>4</v>
      </c>
      <c r="F34" s="3" t="s">
        <v>3</v>
      </c>
      <c r="G34" s="3" t="s">
        <v>5</v>
      </c>
      <c r="H34" s="34" t="s">
        <v>116</v>
      </c>
      <c r="I34" s="34" t="s">
        <v>6</v>
      </c>
      <c r="J34" s="34" t="s">
        <v>7</v>
      </c>
      <c r="K34" s="42" t="s">
        <v>8</v>
      </c>
      <c r="L34" s="42" t="s">
        <v>9</v>
      </c>
    </row>
    <row r="35" spans="1:12" x14ac:dyDescent="0.25">
      <c r="A35" s="4" t="s">
        <v>101</v>
      </c>
      <c r="B35" s="3">
        <v>51</v>
      </c>
      <c r="C35" s="1">
        <v>8</v>
      </c>
      <c r="D35" s="1">
        <v>59</v>
      </c>
      <c r="E35" s="22">
        <v>0.30208333333333331</v>
      </c>
      <c r="F35" s="33">
        <v>0.61458333333333337</v>
      </c>
      <c r="G35" s="37">
        <v>35</v>
      </c>
      <c r="H35" s="44"/>
      <c r="I35" s="45"/>
      <c r="J35" s="45"/>
      <c r="K35" s="45"/>
      <c r="L35" s="46"/>
    </row>
    <row r="36" spans="1:12" x14ac:dyDescent="0.25">
      <c r="A36" s="4" t="s">
        <v>102</v>
      </c>
      <c r="B36" s="117">
        <v>4</v>
      </c>
      <c r="C36" s="14" t="s">
        <v>126</v>
      </c>
      <c r="D36" s="14">
        <v>4</v>
      </c>
      <c r="E36" s="22"/>
      <c r="F36" s="33"/>
      <c r="G36" s="37"/>
      <c r="H36" s="53"/>
      <c r="I36" s="19"/>
      <c r="J36" s="19"/>
      <c r="K36" s="19"/>
      <c r="L36" s="48"/>
    </row>
    <row r="37" spans="1:12" ht="15.75" thickBot="1" x14ac:dyDescent="0.3">
      <c r="A37" s="74" t="s">
        <v>103</v>
      </c>
      <c r="B37" s="14"/>
      <c r="C37" s="14"/>
      <c r="D37" s="14"/>
      <c r="E37" s="22"/>
      <c r="F37" s="22"/>
      <c r="G37" s="37"/>
      <c r="H37" s="53"/>
      <c r="I37" s="19"/>
      <c r="J37" s="19"/>
      <c r="K37" s="19"/>
      <c r="L37" s="48"/>
    </row>
    <row r="38" spans="1:12" ht="15.75" thickBot="1" x14ac:dyDescent="0.3">
      <c r="A38" s="9" t="s">
        <v>11</v>
      </c>
      <c r="B38" s="9">
        <f>B35+B36</f>
        <v>55</v>
      </c>
      <c r="C38" s="9">
        <f>C35</f>
        <v>8</v>
      </c>
      <c r="D38" s="9">
        <f>D35+D36</f>
        <v>63</v>
      </c>
      <c r="E38" s="14"/>
      <c r="F38" s="14"/>
      <c r="G38" s="9">
        <v>35</v>
      </c>
      <c r="H38" s="52">
        <v>188</v>
      </c>
      <c r="I38" s="100"/>
      <c r="J38" s="67">
        <f>G38*I38</f>
        <v>0</v>
      </c>
      <c r="K38" s="68">
        <f>H38*J38</f>
        <v>0</v>
      </c>
      <c r="L38" s="68">
        <f>K38*109.5%</f>
        <v>0</v>
      </c>
    </row>
    <row r="39" spans="1:12" x14ac:dyDescent="0.25">
      <c r="A39" s="27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x14ac:dyDescent="0.25">
      <c r="A40" s="27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15.75" x14ac:dyDescent="0.25">
      <c r="A41" s="118" t="s">
        <v>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5.75" x14ac:dyDescent="0.25">
      <c r="A42" s="11" t="s">
        <v>15</v>
      </c>
    </row>
    <row r="43" spans="1:12" x14ac:dyDescent="0.25">
      <c r="A43" s="20" t="s">
        <v>76</v>
      </c>
      <c r="B43" s="20"/>
      <c r="C43" s="20"/>
      <c r="D43" s="20"/>
    </row>
    <row r="44" spans="1:12" x14ac:dyDescent="0.25">
      <c r="A44" s="5">
        <v>1</v>
      </c>
      <c r="B44" s="5">
        <v>2</v>
      </c>
      <c r="C44" s="5">
        <v>3</v>
      </c>
      <c r="D44" s="5">
        <v>4</v>
      </c>
      <c r="E44" s="5">
        <v>5</v>
      </c>
      <c r="F44" s="5">
        <v>6</v>
      </c>
      <c r="G44" s="5">
        <v>7</v>
      </c>
      <c r="H44" s="5">
        <v>8</v>
      </c>
      <c r="I44" s="5">
        <v>10</v>
      </c>
      <c r="J44" s="5">
        <v>11</v>
      </c>
      <c r="K44" s="5">
        <v>12</v>
      </c>
      <c r="L44" s="5">
        <v>13</v>
      </c>
    </row>
    <row r="45" spans="1:12" ht="75" x14ac:dyDescent="0.25">
      <c r="A45" s="2" t="s">
        <v>0</v>
      </c>
      <c r="B45" s="3" t="s">
        <v>10</v>
      </c>
      <c r="C45" s="3" t="s">
        <v>62</v>
      </c>
      <c r="D45" s="3" t="s">
        <v>1</v>
      </c>
      <c r="E45" s="3" t="s">
        <v>4</v>
      </c>
      <c r="F45" s="3" t="s">
        <v>3</v>
      </c>
      <c r="G45" s="3" t="s">
        <v>5</v>
      </c>
      <c r="H45" s="34" t="s">
        <v>116</v>
      </c>
      <c r="I45" s="34" t="s">
        <v>6</v>
      </c>
      <c r="J45" s="34" t="s">
        <v>7</v>
      </c>
      <c r="K45" s="42" t="s">
        <v>8</v>
      </c>
      <c r="L45" s="42" t="s">
        <v>9</v>
      </c>
    </row>
    <row r="46" spans="1:12" x14ac:dyDescent="0.25">
      <c r="A46" s="4" t="s">
        <v>21</v>
      </c>
      <c r="B46" s="3">
        <v>33</v>
      </c>
      <c r="C46" s="1"/>
      <c r="D46" s="1">
        <f>B46</f>
        <v>33</v>
      </c>
      <c r="E46" s="7">
        <v>0.30624999999999997</v>
      </c>
      <c r="F46" s="8">
        <v>0.57638888888888895</v>
      </c>
      <c r="G46" s="38">
        <v>8.8000000000000007</v>
      </c>
      <c r="H46" s="44"/>
      <c r="I46" s="45"/>
      <c r="J46" s="45"/>
      <c r="K46" s="45"/>
      <c r="L46" s="46"/>
    </row>
    <row r="47" spans="1:12" x14ac:dyDescent="0.25">
      <c r="A47" s="4" t="s">
        <v>16</v>
      </c>
      <c r="B47" s="1"/>
      <c r="C47" s="1"/>
      <c r="D47" s="1"/>
      <c r="E47" s="7"/>
      <c r="F47" s="73"/>
      <c r="G47" s="38"/>
      <c r="H47" s="47"/>
      <c r="I47" s="19"/>
      <c r="J47" s="19"/>
      <c r="K47" s="19"/>
      <c r="L47" s="48"/>
    </row>
    <row r="48" spans="1:12" x14ac:dyDescent="0.25">
      <c r="A48" s="4"/>
      <c r="B48" s="1"/>
      <c r="C48" s="1"/>
      <c r="D48" s="1"/>
      <c r="E48" s="7"/>
      <c r="F48" s="7"/>
      <c r="G48" s="38"/>
      <c r="H48" s="47"/>
      <c r="I48" s="19"/>
      <c r="J48" s="19"/>
      <c r="K48" s="19"/>
      <c r="L48" s="48"/>
    </row>
    <row r="49" spans="1:12" x14ac:dyDescent="0.25">
      <c r="A49" s="4" t="s">
        <v>73</v>
      </c>
      <c r="B49" s="1">
        <v>43</v>
      </c>
      <c r="C49" s="1"/>
      <c r="D49" s="1">
        <f>B49</f>
        <v>43</v>
      </c>
      <c r="E49" s="7">
        <v>0.28958333333333336</v>
      </c>
      <c r="F49" s="7"/>
      <c r="G49" s="38">
        <v>14.4</v>
      </c>
      <c r="H49" s="47"/>
      <c r="I49" s="19"/>
      <c r="J49" s="19"/>
      <c r="K49" s="19"/>
      <c r="L49" s="48"/>
    </row>
    <row r="50" spans="1:12" x14ac:dyDescent="0.25">
      <c r="A50" s="4" t="s">
        <v>17</v>
      </c>
      <c r="B50" s="1"/>
      <c r="C50" s="1"/>
      <c r="D50" s="1"/>
      <c r="E50" s="7"/>
      <c r="F50" s="7"/>
      <c r="G50" s="38"/>
      <c r="H50" s="47"/>
      <c r="I50" s="19"/>
      <c r="J50" s="19"/>
      <c r="K50" s="19"/>
      <c r="L50" s="48"/>
    </row>
    <row r="51" spans="1:12" x14ac:dyDescent="0.25">
      <c r="A51" s="4" t="s">
        <v>18</v>
      </c>
      <c r="B51" s="1"/>
      <c r="C51" s="1"/>
      <c r="D51" s="1"/>
      <c r="E51" s="7"/>
      <c r="F51" s="7"/>
      <c r="G51" s="38"/>
      <c r="H51" s="47"/>
      <c r="I51" s="19"/>
      <c r="J51" s="19"/>
      <c r="K51" s="19"/>
      <c r="L51" s="48"/>
    </row>
    <row r="52" spans="1:12" x14ac:dyDescent="0.25">
      <c r="A52" s="1" t="s">
        <v>19</v>
      </c>
      <c r="B52" s="1"/>
      <c r="C52" s="1"/>
      <c r="D52" s="1"/>
      <c r="E52" s="1"/>
      <c r="F52" s="1"/>
      <c r="G52" s="38"/>
      <c r="H52" s="47"/>
      <c r="I52" s="19"/>
      <c r="J52" s="19"/>
      <c r="K52" s="19"/>
      <c r="L52" s="48"/>
    </row>
    <row r="53" spans="1:12" x14ac:dyDescent="0.25">
      <c r="A53" s="1"/>
      <c r="B53" s="1"/>
      <c r="C53" s="1"/>
      <c r="D53" s="1"/>
      <c r="E53" s="1"/>
      <c r="F53" s="72"/>
      <c r="G53" s="38"/>
      <c r="H53" s="47"/>
      <c r="I53" s="19"/>
      <c r="J53" s="19"/>
      <c r="K53" s="19"/>
      <c r="L53" s="48"/>
    </row>
    <row r="54" spans="1:12" x14ac:dyDescent="0.25">
      <c r="A54" s="1" t="s">
        <v>74</v>
      </c>
      <c r="B54" s="1">
        <v>72</v>
      </c>
      <c r="C54" s="1"/>
      <c r="D54" s="1">
        <f>B54+C54</f>
        <v>72</v>
      </c>
      <c r="E54" s="1"/>
      <c r="F54" s="7">
        <v>0.54513888888888895</v>
      </c>
      <c r="G54" s="38">
        <v>37.799999999999997</v>
      </c>
      <c r="H54" s="47"/>
      <c r="I54" s="19"/>
      <c r="J54" s="19"/>
      <c r="K54" s="19"/>
      <c r="L54" s="48"/>
    </row>
    <row r="55" spans="1:12" ht="15.75" thickBot="1" x14ac:dyDescent="0.3">
      <c r="A55" s="1" t="s">
        <v>20</v>
      </c>
      <c r="B55" s="1"/>
      <c r="C55" s="1"/>
      <c r="D55" s="1"/>
      <c r="E55" s="1"/>
      <c r="F55" s="7">
        <v>0.61111111111111105</v>
      </c>
      <c r="G55" s="38"/>
      <c r="H55" s="51"/>
      <c r="I55" s="19"/>
      <c r="J55" s="49"/>
      <c r="K55" s="49"/>
      <c r="L55" s="50"/>
    </row>
    <row r="56" spans="1:12" ht="15.75" thickBot="1" x14ac:dyDescent="0.3">
      <c r="A56" s="9" t="s">
        <v>11</v>
      </c>
      <c r="B56" s="10">
        <v>109</v>
      </c>
      <c r="C56" s="10"/>
      <c r="D56" s="10">
        <v>109</v>
      </c>
      <c r="E56" s="1"/>
      <c r="F56" s="1"/>
      <c r="G56" s="10">
        <f>G46+G49+G54</f>
        <v>61</v>
      </c>
      <c r="H56" s="52">
        <v>188</v>
      </c>
      <c r="I56" s="100"/>
      <c r="J56" s="67">
        <f>G56*I56</f>
        <v>0</v>
      </c>
      <c r="K56" s="68">
        <f>H56*J56</f>
        <v>0</v>
      </c>
      <c r="L56" s="68">
        <f>K56*109.5%</f>
        <v>0</v>
      </c>
    </row>
    <row r="57" spans="1:12" x14ac:dyDescent="0.25">
      <c r="A57" s="26"/>
    </row>
    <row r="58" spans="1:12" x14ac:dyDescent="0.25">
      <c r="A58" s="26"/>
    </row>
    <row r="60" spans="1:12" ht="15.75" x14ac:dyDescent="0.25">
      <c r="A60" s="118" t="s">
        <v>22</v>
      </c>
    </row>
    <row r="61" spans="1:12" ht="15.75" x14ac:dyDescent="0.25">
      <c r="A61" s="11" t="s">
        <v>61</v>
      </c>
    </row>
    <row r="62" spans="1:12" x14ac:dyDescent="0.25">
      <c r="A62" s="20" t="s">
        <v>32</v>
      </c>
      <c r="B62" s="20"/>
      <c r="C62" s="20"/>
      <c r="D62" s="20"/>
    </row>
    <row r="63" spans="1:12" x14ac:dyDescent="0.25">
      <c r="A63" s="5">
        <v>1</v>
      </c>
      <c r="B63" s="5">
        <v>2</v>
      </c>
      <c r="C63" s="5">
        <v>3</v>
      </c>
      <c r="D63" s="5">
        <v>4</v>
      </c>
      <c r="E63" s="5">
        <v>5</v>
      </c>
      <c r="F63" s="5">
        <v>6</v>
      </c>
      <c r="G63" s="5">
        <v>7</v>
      </c>
      <c r="H63" s="5">
        <v>8</v>
      </c>
      <c r="I63" s="5">
        <v>10</v>
      </c>
      <c r="J63" s="5">
        <v>11</v>
      </c>
      <c r="K63" s="5">
        <v>12</v>
      </c>
      <c r="L63" s="5">
        <v>13</v>
      </c>
    </row>
    <row r="64" spans="1:12" ht="75" x14ac:dyDescent="0.25">
      <c r="A64" s="2" t="s">
        <v>0</v>
      </c>
      <c r="B64" s="3" t="s">
        <v>10</v>
      </c>
      <c r="C64" s="3" t="s">
        <v>62</v>
      </c>
      <c r="D64" s="3" t="s">
        <v>1</v>
      </c>
      <c r="E64" s="3" t="s">
        <v>4</v>
      </c>
      <c r="F64" s="3" t="s">
        <v>3</v>
      </c>
      <c r="G64" s="3" t="s">
        <v>5</v>
      </c>
      <c r="H64" s="34" t="s">
        <v>116</v>
      </c>
      <c r="I64" s="34" t="s">
        <v>6</v>
      </c>
      <c r="J64" s="34" t="s">
        <v>7</v>
      </c>
      <c r="K64" s="42" t="s">
        <v>8</v>
      </c>
      <c r="L64" s="42" t="s">
        <v>9</v>
      </c>
    </row>
    <row r="65" spans="1:12" x14ac:dyDescent="0.25">
      <c r="A65" s="4" t="s">
        <v>27</v>
      </c>
      <c r="B65" s="3">
        <v>108</v>
      </c>
      <c r="C65" s="1"/>
      <c r="D65" s="1">
        <f>B65</f>
        <v>108</v>
      </c>
      <c r="E65" s="7">
        <v>0.28472222222222221</v>
      </c>
      <c r="F65" s="8">
        <v>0.55555555555555558</v>
      </c>
      <c r="G65" s="38">
        <v>92.2</v>
      </c>
      <c r="H65" s="44"/>
      <c r="I65" s="45"/>
      <c r="J65" s="45"/>
      <c r="K65" s="45"/>
      <c r="L65" s="46"/>
    </row>
    <row r="66" spans="1:12" x14ac:dyDescent="0.25">
      <c r="A66" s="4" t="s">
        <v>23</v>
      </c>
      <c r="B66" s="1"/>
      <c r="C66" s="1"/>
      <c r="D66" s="1"/>
      <c r="E66" s="7">
        <v>0.32291666666666669</v>
      </c>
      <c r="F66" s="7">
        <v>0.61111111111111105</v>
      </c>
      <c r="G66" s="38"/>
      <c r="H66" s="47"/>
      <c r="I66" s="19"/>
      <c r="J66" s="19"/>
      <c r="K66" s="19"/>
      <c r="L66" s="48"/>
    </row>
    <row r="67" spans="1:12" x14ac:dyDescent="0.25">
      <c r="A67" s="4" t="s">
        <v>24</v>
      </c>
      <c r="B67" s="1"/>
      <c r="C67" s="1"/>
      <c r="D67" s="1"/>
      <c r="E67" s="7"/>
      <c r="F67" s="7"/>
      <c r="G67" s="38"/>
      <c r="H67" s="47"/>
      <c r="I67" s="19"/>
      <c r="J67" s="19"/>
      <c r="K67" s="19"/>
      <c r="L67" s="48"/>
    </row>
    <row r="68" spans="1:12" x14ac:dyDescent="0.25">
      <c r="A68" s="4" t="s">
        <v>25</v>
      </c>
      <c r="B68" s="1"/>
      <c r="C68" s="1"/>
      <c r="D68" s="1"/>
      <c r="E68" s="7"/>
      <c r="F68" s="7"/>
      <c r="G68" s="38"/>
      <c r="H68" s="47"/>
      <c r="I68" s="19"/>
      <c r="J68" s="19"/>
      <c r="K68" s="19"/>
      <c r="L68" s="48"/>
    </row>
    <row r="69" spans="1:12" x14ac:dyDescent="0.25">
      <c r="A69" s="4" t="s">
        <v>26</v>
      </c>
      <c r="B69" s="1"/>
      <c r="C69" s="1"/>
      <c r="D69" s="1"/>
      <c r="E69" s="7"/>
      <c r="F69" s="7"/>
      <c r="G69" s="38"/>
      <c r="H69" s="47"/>
      <c r="I69" s="19"/>
      <c r="J69" s="19"/>
      <c r="K69" s="19"/>
      <c r="L69" s="48"/>
    </row>
    <row r="70" spans="1:12" x14ac:dyDescent="0.25">
      <c r="A70" s="4" t="s">
        <v>77</v>
      </c>
      <c r="B70" s="1"/>
      <c r="C70" s="1"/>
      <c r="D70" s="1"/>
      <c r="E70" s="7"/>
      <c r="F70" s="7"/>
      <c r="G70" s="38"/>
      <c r="H70" s="47"/>
      <c r="I70" s="19"/>
      <c r="J70" s="19"/>
      <c r="K70" s="19"/>
      <c r="L70" s="48"/>
    </row>
    <row r="71" spans="1:12" x14ac:dyDescent="0.25">
      <c r="A71" s="1"/>
      <c r="B71" s="1"/>
      <c r="C71" s="1"/>
      <c r="D71" s="1"/>
      <c r="E71" s="1"/>
      <c r="F71" s="1"/>
      <c r="G71" s="38"/>
      <c r="H71" s="47"/>
      <c r="I71" s="19"/>
      <c r="J71" s="19"/>
      <c r="K71" s="19"/>
      <c r="L71" s="48"/>
    </row>
    <row r="72" spans="1:12" x14ac:dyDescent="0.25">
      <c r="A72" s="1" t="s">
        <v>69</v>
      </c>
      <c r="B72" s="1">
        <v>83</v>
      </c>
      <c r="C72" s="1"/>
      <c r="D72" s="1">
        <f>B72</f>
        <v>83</v>
      </c>
      <c r="E72" s="7">
        <v>0.30555555555555552</v>
      </c>
      <c r="F72" s="7">
        <v>0.55555555555555558</v>
      </c>
      <c r="G72" s="38">
        <v>64</v>
      </c>
      <c r="H72" s="47"/>
      <c r="I72" s="19"/>
      <c r="J72" s="19"/>
      <c r="K72" s="19"/>
      <c r="L72" s="48"/>
    </row>
    <row r="73" spans="1:12" x14ac:dyDescent="0.25">
      <c r="A73" s="1" t="s">
        <v>78</v>
      </c>
      <c r="B73" s="1"/>
      <c r="C73" s="1"/>
      <c r="D73" s="1"/>
      <c r="E73" s="7">
        <v>0.34027777777777773</v>
      </c>
      <c r="F73" s="7">
        <v>0.61111111111111105</v>
      </c>
      <c r="G73" s="38"/>
      <c r="H73" s="47"/>
      <c r="I73" s="19"/>
      <c r="J73" s="19"/>
      <c r="K73" s="19"/>
      <c r="L73" s="48"/>
    </row>
    <row r="74" spans="1:12" x14ac:dyDescent="0.25">
      <c r="A74" s="1"/>
      <c r="B74" s="1"/>
      <c r="C74" s="1"/>
      <c r="D74" s="1"/>
      <c r="E74" s="1"/>
      <c r="F74" s="7"/>
      <c r="G74" s="38"/>
      <c r="H74" s="47"/>
      <c r="I74" s="19"/>
      <c r="J74" s="19"/>
      <c r="K74" s="19"/>
      <c r="L74" s="48"/>
    </row>
    <row r="75" spans="1:12" x14ac:dyDescent="0.25">
      <c r="A75" s="15" t="s">
        <v>79</v>
      </c>
      <c r="B75" s="16">
        <v>65</v>
      </c>
      <c r="C75" s="16"/>
      <c r="D75" s="16">
        <f>B75</f>
        <v>65</v>
      </c>
      <c r="E75" s="17">
        <v>0.30555555555555552</v>
      </c>
      <c r="F75" s="7">
        <v>0.55555555555555558</v>
      </c>
      <c r="G75" s="71">
        <v>36</v>
      </c>
      <c r="H75" s="53"/>
      <c r="I75" s="19"/>
      <c r="J75" s="19"/>
      <c r="K75" s="19"/>
      <c r="L75" s="48"/>
    </row>
    <row r="76" spans="1:12" x14ac:dyDescent="0.25">
      <c r="A76" s="14" t="s">
        <v>28</v>
      </c>
      <c r="B76" s="1"/>
      <c r="C76" s="1"/>
      <c r="D76" s="1"/>
      <c r="E76" s="7">
        <v>0.34027777777777773</v>
      </c>
      <c r="F76" s="7">
        <v>0.61111111111111105</v>
      </c>
      <c r="G76" s="38"/>
      <c r="H76" s="47"/>
      <c r="I76" s="19"/>
      <c r="J76" s="19"/>
      <c r="K76" s="19"/>
      <c r="L76" s="48"/>
    </row>
    <row r="77" spans="1:12" x14ac:dyDescent="0.25">
      <c r="A77" s="14" t="s">
        <v>29</v>
      </c>
      <c r="B77" s="1"/>
      <c r="C77" s="1"/>
      <c r="D77" s="1"/>
      <c r="E77" s="1"/>
      <c r="F77" s="1"/>
      <c r="G77" s="38"/>
      <c r="H77" s="47"/>
      <c r="I77" s="19"/>
      <c r="J77" s="19"/>
      <c r="K77" s="19"/>
      <c r="L77" s="48"/>
    </row>
    <row r="78" spans="1:12" x14ac:dyDescent="0.25">
      <c r="A78" s="1"/>
      <c r="B78" s="1"/>
      <c r="C78" s="1"/>
      <c r="D78" s="1"/>
      <c r="E78" s="1"/>
      <c r="F78" s="1"/>
      <c r="G78" s="38"/>
      <c r="H78" s="47"/>
      <c r="I78" s="19"/>
      <c r="J78" s="19"/>
      <c r="K78" s="19"/>
      <c r="L78" s="48"/>
    </row>
    <row r="79" spans="1:12" x14ac:dyDescent="0.25">
      <c r="A79" s="1" t="s">
        <v>80</v>
      </c>
      <c r="B79" s="1">
        <v>35</v>
      </c>
      <c r="C79" s="1"/>
      <c r="D79" s="1">
        <f>B79</f>
        <v>35</v>
      </c>
      <c r="E79" s="7">
        <v>0.30902777777777779</v>
      </c>
      <c r="F79" s="7">
        <v>0.5625</v>
      </c>
      <c r="G79" s="38">
        <v>27.2</v>
      </c>
      <c r="H79" s="47"/>
      <c r="I79" s="19"/>
      <c r="J79" s="19"/>
      <c r="K79" s="19"/>
      <c r="L79" s="48"/>
    </row>
    <row r="80" spans="1:12" x14ac:dyDescent="0.25">
      <c r="A80" s="1" t="s">
        <v>30</v>
      </c>
      <c r="B80" s="1"/>
      <c r="C80" s="1"/>
      <c r="D80" s="1"/>
      <c r="E80" s="1"/>
      <c r="F80" s="1"/>
      <c r="G80" s="38"/>
      <c r="H80" s="47"/>
      <c r="I80" s="19"/>
      <c r="J80" s="19"/>
      <c r="K80" s="19"/>
      <c r="L80" s="48"/>
    </row>
    <row r="81" spans="1:12" ht="15.75" thickBot="1" x14ac:dyDescent="0.3">
      <c r="A81" s="1" t="s">
        <v>31</v>
      </c>
      <c r="B81" s="1"/>
      <c r="C81" s="1"/>
      <c r="D81" s="1"/>
      <c r="E81" s="1"/>
      <c r="F81" s="1"/>
      <c r="G81" s="38"/>
      <c r="H81" s="51"/>
      <c r="I81" s="19"/>
      <c r="J81" s="49"/>
      <c r="K81" s="49"/>
      <c r="L81" s="50"/>
    </row>
    <row r="82" spans="1:12" ht="15.75" thickBot="1" x14ac:dyDescent="0.3">
      <c r="A82" s="10" t="s">
        <v>11</v>
      </c>
      <c r="B82" s="10">
        <f>B65+B72+B75+B79</f>
        <v>291</v>
      </c>
      <c r="C82" s="10">
        <f>C65+C75</f>
        <v>0</v>
      </c>
      <c r="D82" s="10">
        <f>D65+D72+D75+D79</f>
        <v>291</v>
      </c>
      <c r="E82" s="10"/>
      <c r="F82" s="10"/>
      <c r="G82" s="10">
        <f>G65+G72+G75+G79</f>
        <v>219.39999999999998</v>
      </c>
      <c r="H82" s="52">
        <v>188</v>
      </c>
      <c r="I82" s="100"/>
      <c r="J82" s="67">
        <f>G82*I82</f>
        <v>0</v>
      </c>
      <c r="K82" s="68">
        <f>H82*J82</f>
        <v>0</v>
      </c>
      <c r="L82" s="68">
        <f>K82*109.5%</f>
        <v>0</v>
      </c>
    </row>
    <row r="84" spans="1:12" x14ac:dyDescent="0.25">
      <c r="A84" s="20" t="s">
        <v>142</v>
      </c>
      <c r="B84" s="20"/>
      <c r="C84" s="20"/>
      <c r="D84" s="20"/>
      <c r="E84" s="20"/>
      <c r="F84" s="20"/>
      <c r="G84" s="20"/>
      <c r="H84" s="20"/>
      <c r="I84" s="20"/>
      <c r="J84" s="106"/>
      <c r="K84" s="106"/>
      <c r="L84" s="106"/>
    </row>
    <row r="85" spans="1:12" x14ac:dyDescent="0.25">
      <c r="A85" s="20" t="s">
        <v>130</v>
      </c>
      <c r="B85" s="20"/>
      <c r="C85" s="20"/>
      <c r="D85" s="20"/>
      <c r="E85" s="20"/>
      <c r="F85" s="20"/>
      <c r="G85" s="20"/>
      <c r="H85" s="20"/>
      <c r="I85" s="20"/>
      <c r="J85" s="106"/>
      <c r="K85" s="20"/>
      <c r="L85" s="20"/>
    </row>
    <row r="86" spans="1:12" x14ac:dyDescent="0.25">
      <c r="A86" s="20" t="s">
        <v>157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1:12" x14ac:dyDescent="0.25">
      <c r="A87" s="20" t="s">
        <v>93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9" spans="1:12" ht="15.75" x14ac:dyDescent="0.25">
      <c r="A89" s="118" t="s">
        <v>33</v>
      </c>
    </row>
    <row r="90" spans="1:12" ht="15.75" x14ac:dyDescent="0.25">
      <c r="A90" s="11" t="s">
        <v>34</v>
      </c>
    </row>
    <row r="91" spans="1:12" x14ac:dyDescent="0.25">
      <c r="A91" s="20" t="s">
        <v>60</v>
      </c>
      <c r="B91" s="20"/>
      <c r="C91" s="20"/>
      <c r="D91" s="20"/>
    </row>
    <row r="92" spans="1:12" x14ac:dyDescent="0.25">
      <c r="A92" s="5">
        <v>1</v>
      </c>
      <c r="B92" s="5">
        <v>2</v>
      </c>
      <c r="C92" s="5">
        <v>3</v>
      </c>
      <c r="D92" s="5">
        <v>4</v>
      </c>
      <c r="E92" s="5">
        <v>5</v>
      </c>
      <c r="F92" s="5">
        <v>6</v>
      </c>
      <c r="G92" s="5">
        <v>7</v>
      </c>
      <c r="H92" s="5">
        <v>8</v>
      </c>
      <c r="I92" s="5">
        <v>10</v>
      </c>
      <c r="J92" s="5">
        <v>11</v>
      </c>
      <c r="K92" s="5">
        <v>12</v>
      </c>
      <c r="L92" s="5">
        <v>13</v>
      </c>
    </row>
    <row r="93" spans="1:12" ht="75" x14ac:dyDescent="0.25">
      <c r="A93" s="2" t="s">
        <v>0</v>
      </c>
      <c r="B93" s="3" t="s">
        <v>10</v>
      </c>
      <c r="C93" s="3" t="s">
        <v>62</v>
      </c>
      <c r="D93" s="3" t="s">
        <v>1</v>
      </c>
      <c r="E93" s="3" t="s">
        <v>4</v>
      </c>
      <c r="F93" s="3" t="s">
        <v>3</v>
      </c>
      <c r="G93" s="3" t="s">
        <v>5</v>
      </c>
      <c r="H93" s="34" t="s">
        <v>116</v>
      </c>
      <c r="I93" s="34" t="s">
        <v>6</v>
      </c>
      <c r="J93" s="34" t="s">
        <v>7</v>
      </c>
      <c r="K93" s="42" t="s">
        <v>8</v>
      </c>
      <c r="L93" s="42" t="s">
        <v>9</v>
      </c>
    </row>
    <row r="94" spans="1:12" x14ac:dyDescent="0.25">
      <c r="A94" s="4" t="s">
        <v>81</v>
      </c>
      <c r="B94" s="3">
        <v>68</v>
      </c>
      <c r="C94" s="1"/>
      <c r="D94" s="1">
        <f>B94</f>
        <v>68</v>
      </c>
      <c r="E94" s="7">
        <v>0.30208333333333331</v>
      </c>
      <c r="F94" s="8">
        <v>0.55208333333333337</v>
      </c>
      <c r="G94" s="38">
        <v>38</v>
      </c>
      <c r="H94" s="44"/>
      <c r="I94" s="45"/>
      <c r="J94" s="45"/>
      <c r="K94" s="45"/>
      <c r="L94" s="46"/>
    </row>
    <row r="95" spans="1:12" x14ac:dyDescent="0.25">
      <c r="A95" s="4" t="s">
        <v>35</v>
      </c>
      <c r="B95" s="14">
        <v>1</v>
      </c>
      <c r="C95" s="14" t="s">
        <v>126</v>
      </c>
      <c r="D95" s="14">
        <v>1</v>
      </c>
      <c r="E95" s="22">
        <v>0.34027777777777773</v>
      </c>
      <c r="F95" s="22">
        <v>0.61111111111111105</v>
      </c>
      <c r="G95" s="37"/>
      <c r="H95" s="53"/>
      <c r="I95" s="19"/>
      <c r="J95" s="19"/>
      <c r="K95" s="19"/>
      <c r="L95" s="48"/>
    </row>
    <row r="96" spans="1:12" x14ac:dyDescent="0.25">
      <c r="A96" s="4"/>
      <c r="B96" s="14"/>
      <c r="C96" s="14"/>
      <c r="D96" s="14"/>
      <c r="E96" s="22"/>
      <c r="F96" s="22"/>
      <c r="G96" s="37"/>
      <c r="H96" s="53"/>
      <c r="I96" s="19"/>
      <c r="J96" s="19"/>
      <c r="K96" s="19"/>
      <c r="L96" s="48"/>
    </row>
    <row r="97" spans="1:12" x14ac:dyDescent="0.25">
      <c r="A97" s="4" t="s">
        <v>82</v>
      </c>
      <c r="B97" s="14">
        <v>74</v>
      </c>
      <c r="C97" s="14">
        <v>2</v>
      </c>
      <c r="D97" s="14">
        <f>B97+C97</f>
        <v>76</v>
      </c>
      <c r="E97" s="22">
        <v>0.30555555555555552</v>
      </c>
      <c r="F97" s="22">
        <v>0.55555555555555558</v>
      </c>
      <c r="G97" s="37">
        <v>29.6</v>
      </c>
      <c r="H97" s="53"/>
      <c r="I97" s="19"/>
      <c r="J97" s="19"/>
      <c r="K97" s="19"/>
      <c r="L97" s="48"/>
    </row>
    <row r="98" spans="1:12" x14ac:dyDescent="0.25">
      <c r="A98" s="4" t="s">
        <v>127</v>
      </c>
      <c r="B98" s="14">
        <v>5</v>
      </c>
      <c r="C98" s="14" t="s">
        <v>126</v>
      </c>
      <c r="D98" s="14">
        <v>5</v>
      </c>
      <c r="E98" s="22">
        <v>0.33680555555555558</v>
      </c>
      <c r="F98" s="22">
        <v>0.60763888888888895</v>
      </c>
      <c r="G98" s="37"/>
      <c r="H98" s="53"/>
      <c r="I98" s="19"/>
      <c r="J98" s="19"/>
      <c r="K98" s="19"/>
      <c r="L98" s="48"/>
    </row>
    <row r="99" spans="1:12" x14ac:dyDescent="0.25">
      <c r="A99" s="4"/>
      <c r="B99" s="14"/>
      <c r="C99" s="14"/>
      <c r="D99" s="14"/>
      <c r="E99" s="22"/>
      <c r="F99" s="22"/>
      <c r="G99" s="37"/>
      <c r="H99" s="53"/>
      <c r="I99" s="19"/>
      <c r="J99" s="19"/>
      <c r="K99" s="19"/>
      <c r="L99" s="48"/>
    </row>
    <row r="100" spans="1:12" x14ac:dyDescent="0.25">
      <c r="A100" s="1" t="s">
        <v>83</v>
      </c>
      <c r="B100" s="14">
        <v>22</v>
      </c>
      <c r="C100" s="14">
        <v>0</v>
      </c>
      <c r="D100" s="14">
        <f>B100</f>
        <v>22</v>
      </c>
      <c r="E100" s="22">
        <v>0.30555555555555552</v>
      </c>
      <c r="F100" s="22">
        <v>0.60763888888888895</v>
      </c>
      <c r="G100" s="37">
        <v>13.6</v>
      </c>
      <c r="H100" s="53"/>
      <c r="I100" s="19"/>
      <c r="J100" s="19"/>
      <c r="K100" s="19"/>
      <c r="L100" s="48"/>
    </row>
    <row r="101" spans="1:12" x14ac:dyDescent="0.25">
      <c r="A101" s="1" t="s">
        <v>71</v>
      </c>
      <c r="B101" s="14"/>
      <c r="C101" s="14">
        <v>35</v>
      </c>
      <c r="D101" s="14">
        <v>35</v>
      </c>
      <c r="E101" s="22"/>
      <c r="F101" s="22"/>
      <c r="G101" s="37"/>
      <c r="H101" s="53"/>
      <c r="I101" s="19"/>
      <c r="J101" s="19"/>
      <c r="K101" s="19"/>
      <c r="L101" s="48"/>
    </row>
    <row r="102" spans="1:12" s="23" customFormat="1" x14ac:dyDescent="0.25">
      <c r="A102" s="1"/>
      <c r="B102" s="14"/>
      <c r="C102" s="14"/>
      <c r="D102" s="14"/>
      <c r="E102" s="22"/>
      <c r="F102" s="22"/>
      <c r="G102" s="37"/>
      <c r="H102" s="53"/>
      <c r="I102" s="19"/>
      <c r="J102" s="19"/>
      <c r="K102" s="19"/>
      <c r="L102" s="48"/>
    </row>
    <row r="103" spans="1:12" x14ac:dyDescent="0.25">
      <c r="A103" s="1" t="s">
        <v>104</v>
      </c>
      <c r="B103" s="14">
        <v>9</v>
      </c>
      <c r="C103" s="14">
        <v>0</v>
      </c>
      <c r="D103" s="14">
        <f>B103</f>
        <v>9</v>
      </c>
      <c r="E103" s="22">
        <v>0.30555555555555552</v>
      </c>
      <c r="F103" s="22">
        <v>0.57291666666666663</v>
      </c>
      <c r="G103" s="37">
        <v>22.6</v>
      </c>
      <c r="H103" s="53"/>
      <c r="I103" s="19"/>
      <c r="J103" s="19"/>
      <c r="K103" s="19"/>
      <c r="L103" s="48"/>
    </row>
    <row r="104" spans="1:12" x14ac:dyDescent="0.25">
      <c r="A104" s="15" t="s">
        <v>124</v>
      </c>
      <c r="B104" s="15"/>
      <c r="C104" s="15"/>
      <c r="D104" s="15"/>
      <c r="E104" s="119"/>
      <c r="F104" s="22"/>
      <c r="G104" s="115"/>
      <c r="H104" s="53"/>
      <c r="I104" s="19"/>
      <c r="J104" s="19"/>
      <c r="K104" s="19"/>
      <c r="L104" s="48"/>
    </row>
    <row r="105" spans="1:12" x14ac:dyDescent="0.25">
      <c r="A105" s="14"/>
      <c r="B105" s="14"/>
      <c r="C105" s="14"/>
      <c r="D105" s="14"/>
      <c r="E105" s="22"/>
      <c r="F105" s="22"/>
      <c r="G105" s="37"/>
      <c r="H105" s="53"/>
      <c r="I105" s="19"/>
      <c r="J105" s="19"/>
      <c r="K105" s="19"/>
      <c r="L105" s="48"/>
    </row>
    <row r="106" spans="1:12" x14ac:dyDescent="0.25">
      <c r="A106" s="14"/>
      <c r="B106" s="14"/>
      <c r="C106" s="14"/>
      <c r="D106" s="14"/>
      <c r="E106" s="14"/>
      <c r="F106" s="14"/>
      <c r="G106" s="37"/>
      <c r="H106" s="53"/>
      <c r="I106" s="19"/>
      <c r="J106" s="19"/>
      <c r="K106" s="19"/>
      <c r="L106" s="48"/>
    </row>
    <row r="107" spans="1:12" x14ac:dyDescent="0.25">
      <c r="A107" s="14" t="s">
        <v>84</v>
      </c>
      <c r="B107" s="14">
        <v>17</v>
      </c>
      <c r="C107" s="14">
        <v>0</v>
      </c>
      <c r="D107" s="14">
        <v>17</v>
      </c>
      <c r="E107" s="22">
        <v>0.30555555555555552</v>
      </c>
      <c r="F107" s="22">
        <v>0.60763888888888895</v>
      </c>
      <c r="G107" s="37">
        <v>38</v>
      </c>
      <c r="H107" s="53"/>
      <c r="I107" s="19"/>
      <c r="J107" s="19"/>
      <c r="K107" s="19"/>
      <c r="L107" s="48"/>
    </row>
    <row r="108" spans="1:12" x14ac:dyDescent="0.25">
      <c r="A108" s="14" t="s">
        <v>36</v>
      </c>
      <c r="B108" s="14"/>
      <c r="C108" s="14"/>
      <c r="D108" s="14"/>
      <c r="E108" s="22"/>
      <c r="F108" s="22"/>
      <c r="G108" s="37"/>
      <c r="H108" s="53"/>
      <c r="I108" s="19"/>
      <c r="J108" s="19"/>
      <c r="K108" s="19"/>
      <c r="L108" s="48"/>
    </row>
    <row r="109" spans="1:12" x14ac:dyDescent="0.25">
      <c r="A109" s="14" t="s">
        <v>37</v>
      </c>
      <c r="B109" s="14"/>
      <c r="C109" s="14"/>
      <c r="D109" s="14"/>
      <c r="E109" s="14"/>
      <c r="F109" s="14"/>
      <c r="G109" s="37"/>
      <c r="H109" s="53"/>
      <c r="I109" s="19"/>
      <c r="J109" s="19"/>
      <c r="K109" s="19"/>
      <c r="L109" s="48"/>
    </row>
    <row r="110" spans="1:12" ht="15.75" thickBot="1" x14ac:dyDescent="0.3">
      <c r="A110" s="1"/>
      <c r="B110" s="14"/>
      <c r="C110" s="14"/>
      <c r="D110" s="14"/>
      <c r="E110" s="14"/>
      <c r="F110" s="14"/>
      <c r="G110" s="37"/>
      <c r="H110" s="43"/>
      <c r="I110" s="19"/>
      <c r="J110" s="49"/>
      <c r="K110" s="49"/>
      <c r="L110" s="50"/>
    </row>
    <row r="111" spans="1:12" ht="15.75" thickBot="1" x14ac:dyDescent="0.3">
      <c r="A111" s="10" t="s">
        <v>11</v>
      </c>
      <c r="B111" s="9">
        <f>B94+B97+B100+B103+B107</f>
        <v>190</v>
      </c>
      <c r="C111" s="9">
        <f>C97+C101</f>
        <v>37</v>
      </c>
      <c r="D111" s="9">
        <f>D94+D95+D97+D98+D100+D101+D103+D107</f>
        <v>233</v>
      </c>
      <c r="E111" s="9"/>
      <c r="F111" s="9"/>
      <c r="G111" s="9">
        <f>G94+G97+G100+G103+G107</f>
        <v>141.79999999999998</v>
      </c>
      <c r="H111" s="52">
        <v>188</v>
      </c>
      <c r="I111" s="100"/>
      <c r="J111" s="67">
        <f>G111*I111</f>
        <v>0</v>
      </c>
      <c r="K111" s="68">
        <f>H111*J111</f>
        <v>0</v>
      </c>
      <c r="L111" s="68">
        <f>K111*109.5%</f>
        <v>0</v>
      </c>
    </row>
    <row r="112" spans="1:12" x14ac:dyDescent="0.25">
      <c r="A112" s="26"/>
    </row>
    <row r="113" spans="1:12" x14ac:dyDescent="0.25">
      <c r="A113" s="20" t="s">
        <v>125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2" x14ac:dyDescent="0.25">
      <c r="A115" s="27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spans="1:12" x14ac:dyDescent="0.25">
      <c r="A116" s="109" t="s">
        <v>155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</row>
    <row r="117" spans="1:12" x14ac:dyDescent="0.25">
      <c r="A117" s="109" t="s">
        <v>46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</row>
    <row r="118" spans="1:12" x14ac:dyDescent="0.25">
      <c r="A118" s="110" t="s">
        <v>156</v>
      </c>
      <c r="B118" s="110"/>
      <c r="C118" s="110"/>
      <c r="D118" s="110"/>
      <c r="E118" s="110"/>
      <c r="F118" s="110"/>
      <c r="G118" s="110"/>
      <c r="H118" s="110"/>
      <c r="I118" s="109"/>
      <c r="J118" s="109"/>
      <c r="K118" s="109"/>
    </row>
    <row r="119" spans="1:12" x14ac:dyDescent="0.25">
      <c r="A119" s="110" t="s">
        <v>131</v>
      </c>
      <c r="B119" s="110"/>
      <c r="C119" s="110"/>
      <c r="D119" s="110"/>
      <c r="E119" s="110"/>
      <c r="F119" s="110"/>
      <c r="G119" s="110"/>
      <c r="H119" s="110"/>
      <c r="I119" s="109"/>
      <c r="J119" s="109"/>
      <c r="K119" s="109"/>
    </row>
    <row r="120" spans="1:12" x14ac:dyDescent="0.25">
      <c r="A120" s="20"/>
      <c r="B120" s="20"/>
      <c r="C120" s="20"/>
      <c r="D120" s="20"/>
      <c r="E120" s="20"/>
      <c r="F120" s="20"/>
      <c r="G120" s="20"/>
      <c r="H120" s="20"/>
    </row>
    <row r="121" spans="1:12" ht="15.75" x14ac:dyDescent="0.25">
      <c r="A121" s="118" t="s">
        <v>38</v>
      </c>
      <c r="D121" s="20"/>
    </row>
    <row r="122" spans="1:12" s="23" customFormat="1" ht="15.75" x14ac:dyDescent="0.25">
      <c r="A122" s="11" t="s">
        <v>39</v>
      </c>
      <c r="B122"/>
      <c r="C122"/>
      <c r="D122"/>
      <c r="E122"/>
      <c r="F122"/>
      <c r="G122"/>
      <c r="H122"/>
      <c r="I122"/>
      <c r="J122"/>
      <c r="K122"/>
      <c r="L122"/>
    </row>
    <row r="123" spans="1:12" x14ac:dyDescent="0.25">
      <c r="A123" s="20" t="s">
        <v>85</v>
      </c>
      <c r="B123" s="20"/>
      <c r="C123" s="20"/>
      <c r="D123" s="20"/>
    </row>
    <row r="124" spans="1:12" x14ac:dyDescent="0.25">
      <c r="A124" s="5">
        <v>1</v>
      </c>
      <c r="B124" s="5">
        <v>2</v>
      </c>
      <c r="C124" s="5">
        <v>3</v>
      </c>
      <c r="D124" s="5">
        <v>4</v>
      </c>
      <c r="E124" s="5">
        <v>5</v>
      </c>
      <c r="F124" s="5">
        <v>6</v>
      </c>
      <c r="G124" s="5">
        <v>7</v>
      </c>
      <c r="H124" s="5">
        <v>8</v>
      </c>
      <c r="I124" s="5">
        <v>10</v>
      </c>
      <c r="J124" s="5">
        <v>11</v>
      </c>
      <c r="K124" s="5">
        <v>12</v>
      </c>
      <c r="L124" s="5">
        <v>13</v>
      </c>
    </row>
    <row r="125" spans="1:12" ht="75" x14ac:dyDescent="0.25">
      <c r="A125" s="2" t="s">
        <v>0</v>
      </c>
      <c r="B125" s="3" t="s">
        <v>10</v>
      </c>
      <c r="C125" s="3" t="s">
        <v>62</v>
      </c>
      <c r="D125" s="3" t="s">
        <v>1</v>
      </c>
      <c r="E125" s="3" t="s">
        <v>4</v>
      </c>
      <c r="F125" s="3" t="s">
        <v>3</v>
      </c>
      <c r="G125" s="3" t="s">
        <v>5</v>
      </c>
      <c r="H125" s="34" t="s">
        <v>116</v>
      </c>
      <c r="I125" s="34" t="s">
        <v>6</v>
      </c>
      <c r="J125" s="34" t="s">
        <v>7</v>
      </c>
      <c r="K125" s="42" t="s">
        <v>8</v>
      </c>
      <c r="L125" s="42" t="s">
        <v>9</v>
      </c>
    </row>
    <row r="126" spans="1:12" x14ac:dyDescent="0.25">
      <c r="A126" s="4" t="s">
        <v>87</v>
      </c>
      <c r="B126" s="3">
        <v>13</v>
      </c>
      <c r="C126" s="1"/>
      <c r="D126" s="1">
        <f>B126</f>
        <v>13</v>
      </c>
      <c r="E126" s="7">
        <v>0.28819444444444448</v>
      </c>
      <c r="F126" s="8">
        <v>0.57291666666666663</v>
      </c>
      <c r="G126" s="38">
        <v>14.8</v>
      </c>
      <c r="H126" s="44"/>
      <c r="I126" s="45"/>
      <c r="J126" s="45"/>
      <c r="K126" s="45"/>
      <c r="L126" s="46"/>
    </row>
    <row r="127" spans="1:12" x14ac:dyDescent="0.25">
      <c r="A127" s="4" t="s">
        <v>88</v>
      </c>
      <c r="B127" s="1"/>
      <c r="C127" s="1"/>
      <c r="D127" s="1"/>
      <c r="E127" s="7"/>
      <c r="F127" s="7"/>
      <c r="G127" s="38"/>
      <c r="H127" s="47"/>
      <c r="I127" s="19"/>
      <c r="J127" s="19"/>
      <c r="K127" s="19"/>
      <c r="L127" s="48"/>
    </row>
    <row r="128" spans="1:12" x14ac:dyDescent="0.25">
      <c r="A128" s="4"/>
      <c r="B128" s="1"/>
      <c r="C128" s="1"/>
      <c r="D128" s="1"/>
      <c r="E128" s="7"/>
      <c r="F128" s="7"/>
      <c r="G128" s="38"/>
      <c r="H128" s="47"/>
      <c r="I128" s="19"/>
      <c r="J128" s="19"/>
      <c r="K128" s="19"/>
      <c r="L128" s="48"/>
    </row>
    <row r="129" spans="1:13" x14ac:dyDescent="0.25">
      <c r="A129" s="4" t="s">
        <v>89</v>
      </c>
      <c r="B129" s="1">
        <v>33</v>
      </c>
      <c r="C129" s="1"/>
      <c r="D129" s="1">
        <f>B129</f>
        <v>33</v>
      </c>
      <c r="E129" s="7">
        <v>0.30902777777777779</v>
      </c>
      <c r="F129" s="7">
        <v>0.59027777777777779</v>
      </c>
      <c r="G129" s="37">
        <v>15.6</v>
      </c>
      <c r="H129" s="53"/>
      <c r="I129" s="19"/>
      <c r="J129" s="19"/>
      <c r="K129" s="19"/>
      <c r="L129" s="48"/>
    </row>
    <row r="130" spans="1:13" ht="15.75" thickBot="1" x14ac:dyDescent="0.3">
      <c r="A130" s="4"/>
      <c r="B130" s="1"/>
      <c r="C130" s="1"/>
      <c r="D130" s="1"/>
      <c r="E130" s="7"/>
      <c r="F130" s="7"/>
      <c r="G130" s="37"/>
      <c r="H130" s="43"/>
      <c r="I130" s="19"/>
      <c r="J130" s="49"/>
      <c r="K130" s="49"/>
      <c r="L130" s="50"/>
    </row>
    <row r="131" spans="1:13" ht="15.75" thickBot="1" x14ac:dyDescent="0.3">
      <c r="A131" s="69" t="s">
        <v>11</v>
      </c>
      <c r="B131" s="10">
        <f>B126+B129</f>
        <v>46</v>
      </c>
      <c r="C131" s="10"/>
      <c r="D131" s="10">
        <f>D126+D129</f>
        <v>46</v>
      </c>
      <c r="E131" s="21"/>
      <c r="F131" s="21"/>
      <c r="G131" s="9">
        <f>G126+G129</f>
        <v>30.4</v>
      </c>
      <c r="H131" s="52">
        <v>188</v>
      </c>
      <c r="I131" s="100"/>
      <c r="J131" s="67">
        <f>G131*I131</f>
        <v>0</v>
      </c>
      <c r="K131" s="68">
        <f>H131*J131</f>
        <v>0</v>
      </c>
      <c r="L131" s="68">
        <f>K131*109.5%</f>
        <v>0</v>
      </c>
    </row>
    <row r="132" spans="1:13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</row>
    <row r="133" spans="1:13" x14ac:dyDescent="0.25">
      <c r="A133" s="20"/>
      <c r="B133" s="20"/>
      <c r="C133" s="20"/>
      <c r="D133" s="20"/>
      <c r="E133" s="20"/>
      <c r="F133" s="20"/>
      <c r="G133" s="20"/>
    </row>
    <row r="134" spans="1:13" x14ac:dyDescent="0.25">
      <c r="A134" s="20"/>
      <c r="B134" s="20"/>
      <c r="C134" s="20"/>
      <c r="D134" s="20"/>
      <c r="E134" s="20"/>
      <c r="F134" s="20"/>
      <c r="G134" s="20"/>
    </row>
    <row r="135" spans="1:13" ht="15.75" x14ac:dyDescent="0.25">
      <c r="A135" s="118" t="s">
        <v>40</v>
      </c>
      <c r="D135" s="20"/>
    </row>
    <row r="136" spans="1:13" ht="15.75" x14ac:dyDescent="0.25">
      <c r="A136" s="11" t="s">
        <v>41</v>
      </c>
    </row>
    <row r="137" spans="1:13" x14ac:dyDescent="0.25">
      <c r="A137" s="20" t="s">
        <v>70</v>
      </c>
      <c r="B137" s="20"/>
      <c r="C137" s="20"/>
      <c r="D137" s="20"/>
    </row>
    <row r="138" spans="1:13" x14ac:dyDescent="0.25">
      <c r="A138" s="5">
        <v>1</v>
      </c>
      <c r="B138" s="5">
        <v>2</v>
      </c>
      <c r="C138" s="5">
        <v>3</v>
      </c>
      <c r="D138" s="5">
        <v>4</v>
      </c>
      <c r="E138" s="5">
        <v>5</v>
      </c>
      <c r="F138" s="5">
        <v>6</v>
      </c>
      <c r="G138" s="5">
        <v>7</v>
      </c>
      <c r="H138" s="97">
        <v>8</v>
      </c>
      <c r="I138" s="5">
        <v>10</v>
      </c>
      <c r="J138" s="5">
        <v>11</v>
      </c>
      <c r="K138" s="5">
        <v>12</v>
      </c>
      <c r="L138" s="5">
        <v>13</v>
      </c>
    </row>
    <row r="139" spans="1:13" ht="75" x14ac:dyDescent="0.25">
      <c r="A139" s="2" t="s">
        <v>0</v>
      </c>
      <c r="B139" s="3" t="s">
        <v>10</v>
      </c>
      <c r="C139" s="3" t="s">
        <v>62</v>
      </c>
      <c r="D139" s="3" t="s">
        <v>1</v>
      </c>
      <c r="E139" s="3" t="s">
        <v>4</v>
      </c>
      <c r="F139" s="3" t="s">
        <v>3</v>
      </c>
      <c r="G139" s="3" t="s">
        <v>5</v>
      </c>
      <c r="H139" s="98" t="s">
        <v>116</v>
      </c>
      <c r="I139" s="34" t="s">
        <v>6</v>
      </c>
      <c r="J139" s="34" t="s">
        <v>7</v>
      </c>
      <c r="K139" s="42" t="s">
        <v>8</v>
      </c>
      <c r="L139" s="42" t="s">
        <v>9</v>
      </c>
    </row>
    <row r="140" spans="1:13" x14ac:dyDescent="0.25">
      <c r="A140" s="4" t="s">
        <v>128</v>
      </c>
      <c r="B140" s="3">
        <v>16</v>
      </c>
      <c r="C140" s="1"/>
      <c r="D140" s="1">
        <f>B140+C140</f>
        <v>16</v>
      </c>
      <c r="E140" s="7">
        <v>0.29166666666666669</v>
      </c>
      <c r="F140" s="8">
        <v>0.59375</v>
      </c>
      <c r="G140" s="1">
        <v>52</v>
      </c>
      <c r="H140" s="45"/>
      <c r="I140" s="45"/>
      <c r="J140" s="45"/>
      <c r="K140" s="45"/>
      <c r="L140" s="46"/>
    </row>
    <row r="141" spans="1:13" x14ac:dyDescent="0.25">
      <c r="A141" s="4"/>
      <c r="B141" s="1"/>
      <c r="C141" s="1"/>
      <c r="D141" s="1"/>
      <c r="E141" s="7"/>
      <c r="F141" s="7"/>
      <c r="G141" s="14"/>
      <c r="H141" s="19"/>
      <c r="I141" s="19"/>
      <c r="J141" s="19"/>
      <c r="K141" s="19"/>
      <c r="L141" s="48"/>
      <c r="M141" s="20"/>
    </row>
    <row r="142" spans="1:13" x14ac:dyDescent="0.25">
      <c r="A142" s="4" t="s">
        <v>105</v>
      </c>
      <c r="B142" s="1">
        <v>18</v>
      </c>
      <c r="C142" s="1"/>
      <c r="D142" s="1">
        <f>B142</f>
        <v>18</v>
      </c>
      <c r="E142" s="7">
        <v>0.30902777777777779</v>
      </c>
      <c r="F142" s="7">
        <v>0.57986111111111105</v>
      </c>
      <c r="G142" s="1">
        <v>23</v>
      </c>
      <c r="H142" s="19"/>
      <c r="I142" s="19"/>
      <c r="J142" s="19"/>
      <c r="K142" s="19"/>
      <c r="L142" s="48"/>
      <c r="M142" s="20"/>
    </row>
    <row r="143" spans="1:13" x14ac:dyDescent="0.25">
      <c r="A143" s="4"/>
      <c r="B143" s="1"/>
      <c r="C143" s="1"/>
      <c r="D143" s="1"/>
      <c r="E143" s="7"/>
      <c r="F143" s="7"/>
      <c r="G143" s="1"/>
      <c r="H143" s="19"/>
      <c r="I143" s="19"/>
      <c r="J143" s="19"/>
      <c r="K143" s="19"/>
      <c r="L143" s="48"/>
      <c r="M143" s="20"/>
    </row>
    <row r="144" spans="1:13" x14ac:dyDescent="0.25">
      <c r="A144" s="4" t="s">
        <v>113</v>
      </c>
      <c r="B144" s="1" t="s">
        <v>106</v>
      </c>
      <c r="C144" s="1"/>
      <c r="D144" s="1"/>
      <c r="E144" s="7"/>
      <c r="F144" s="7">
        <v>0.54513888888888895</v>
      </c>
      <c r="G144" s="14">
        <v>16.100000000000001</v>
      </c>
      <c r="H144" s="19"/>
      <c r="I144" s="19"/>
      <c r="J144" s="19"/>
      <c r="K144" s="19"/>
      <c r="L144" s="48"/>
    </row>
    <row r="145" spans="1:12" ht="15.75" thickBot="1" x14ac:dyDescent="0.3">
      <c r="A145" s="4" t="s">
        <v>112</v>
      </c>
      <c r="B145" s="1" t="s">
        <v>92</v>
      </c>
      <c r="C145" s="1"/>
      <c r="D145" s="1"/>
      <c r="E145" s="7"/>
      <c r="F145" s="95"/>
      <c r="G145" s="14"/>
      <c r="H145" s="19"/>
      <c r="I145" s="19"/>
      <c r="J145" s="19"/>
      <c r="K145" s="19"/>
      <c r="L145" s="48"/>
    </row>
    <row r="146" spans="1:12" ht="15.75" thickBot="1" x14ac:dyDescent="0.3">
      <c r="A146" s="10" t="s">
        <v>11</v>
      </c>
      <c r="B146" s="10">
        <f>SUM(B140:B145)</f>
        <v>34</v>
      </c>
      <c r="C146" s="10">
        <f>SUM(C140:C145)</f>
        <v>0</v>
      </c>
      <c r="D146" s="10">
        <f>SUM(D140:D145)</f>
        <v>34</v>
      </c>
      <c r="E146" s="21"/>
      <c r="F146" s="21"/>
      <c r="G146" s="10">
        <f>SUM(G140:G145)</f>
        <v>91.1</v>
      </c>
      <c r="H146" s="120">
        <v>188</v>
      </c>
      <c r="I146" s="100"/>
      <c r="J146" s="99">
        <f>G146*I146</f>
        <v>0</v>
      </c>
      <c r="K146" s="70">
        <f>H146*J146</f>
        <v>0</v>
      </c>
      <c r="L146" s="70">
        <f>K146*109.5%</f>
        <v>0</v>
      </c>
    </row>
    <row r="147" spans="1:12" x14ac:dyDescent="0.25">
      <c r="A147" s="3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spans="1:12" x14ac:dyDescent="0.25">
      <c r="A148" s="3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1:12" x14ac:dyDescent="0.25">
      <c r="A149" s="31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spans="1:12" ht="15.75" x14ac:dyDescent="0.25">
      <c r="A150" s="118" t="s">
        <v>42</v>
      </c>
      <c r="D150" s="20"/>
    </row>
    <row r="151" spans="1:12" ht="15.75" x14ac:dyDescent="0.25">
      <c r="A151" s="11" t="s">
        <v>43</v>
      </c>
    </row>
    <row r="152" spans="1:12" x14ac:dyDescent="0.25">
      <c r="A152" s="20" t="s">
        <v>86</v>
      </c>
      <c r="B152" s="20"/>
      <c r="C152" s="20"/>
      <c r="D152" s="20"/>
    </row>
    <row r="153" spans="1:12" x14ac:dyDescent="0.25">
      <c r="A153" s="5">
        <v>1</v>
      </c>
      <c r="B153" s="5">
        <v>2</v>
      </c>
      <c r="C153" s="5">
        <v>3</v>
      </c>
      <c r="D153" s="5">
        <v>4</v>
      </c>
      <c r="E153" s="5">
        <v>5</v>
      </c>
      <c r="F153" s="5">
        <v>6</v>
      </c>
      <c r="G153" s="5">
        <v>7</v>
      </c>
      <c r="H153" s="5">
        <v>8</v>
      </c>
      <c r="I153" s="5">
        <v>10</v>
      </c>
      <c r="J153" s="5">
        <v>11</v>
      </c>
      <c r="K153" s="5">
        <v>12</v>
      </c>
      <c r="L153" s="5">
        <v>13</v>
      </c>
    </row>
    <row r="154" spans="1:12" ht="75" x14ac:dyDescent="0.25">
      <c r="A154" s="2" t="s">
        <v>0</v>
      </c>
      <c r="B154" s="3" t="s">
        <v>10</v>
      </c>
      <c r="C154" s="3" t="s">
        <v>62</v>
      </c>
      <c r="D154" s="3" t="s">
        <v>1</v>
      </c>
      <c r="E154" s="3" t="s">
        <v>4</v>
      </c>
      <c r="F154" s="3" t="s">
        <v>3</v>
      </c>
      <c r="G154" s="3" t="s">
        <v>5</v>
      </c>
      <c r="H154" s="34" t="s">
        <v>116</v>
      </c>
      <c r="I154" s="42"/>
      <c r="J154" s="34" t="s">
        <v>7</v>
      </c>
      <c r="K154" s="42" t="s">
        <v>8</v>
      </c>
      <c r="L154" s="42" t="s">
        <v>9</v>
      </c>
    </row>
    <row r="155" spans="1:12" x14ac:dyDescent="0.25">
      <c r="A155" s="4" t="s">
        <v>114</v>
      </c>
      <c r="B155" s="3">
        <v>86</v>
      </c>
      <c r="C155" s="1"/>
      <c r="D155" s="1">
        <v>86</v>
      </c>
      <c r="E155" s="7" t="s">
        <v>72</v>
      </c>
      <c r="F155" s="121">
        <v>0.50710810185185184</v>
      </c>
      <c r="G155" s="38"/>
      <c r="H155" s="54"/>
      <c r="I155" s="45"/>
      <c r="J155" s="45"/>
      <c r="K155" s="45"/>
      <c r="L155" s="46"/>
    </row>
    <row r="156" spans="1:12" x14ac:dyDescent="0.25">
      <c r="A156" s="4" t="s">
        <v>115</v>
      </c>
      <c r="B156" s="1"/>
      <c r="C156" s="1"/>
      <c r="D156" s="1"/>
      <c r="E156" s="7">
        <v>0.32647800925925924</v>
      </c>
      <c r="F156" s="7">
        <v>0.55208333333333337</v>
      </c>
      <c r="G156" s="38"/>
      <c r="H156" s="47"/>
      <c r="I156" s="19"/>
      <c r="J156" s="19"/>
      <c r="K156" s="19"/>
      <c r="L156" s="48"/>
    </row>
    <row r="157" spans="1:12" x14ac:dyDescent="0.25">
      <c r="A157" s="4" t="s">
        <v>129</v>
      </c>
      <c r="B157" s="1">
        <v>1</v>
      </c>
      <c r="C157" s="1"/>
      <c r="D157" s="1">
        <v>1</v>
      </c>
      <c r="E157" s="7">
        <v>0.30902777777777779</v>
      </c>
      <c r="F157" s="7">
        <v>0.56944444444444442</v>
      </c>
      <c r="G157" s="37"/>
      <c r="H157" s="51"/>
      <c r="I157" s="49"/>
      <c r="J157" s="19"/>
      <c r="K157" s="49"/>
      <c r="L157" s="50"/>
    </row>
    <row r="158" spans="1:12" ht="15.75" thickBot="1" x14ac:dyDescent="0.3">
      <c r="A158" s="4"/>
      <c r="B158" s="1"/>
      <c r="C158" s="1"/>
      <c r="D158" s="1"/>
      <c r="E158" s="7"/>
      <c r="F158" s="7"/>
      <c r="G158" s="37"/>
      <c r="H158" s="51"/>
      <c r="I158" s="49"/>
      <c r="J158" s="19"/>
      <c r="K158" s="49"/>
      <c r="L158" s="50"/>
    </row>
    <row r="159" spans="1:12" ht="15.75" thickBot="1" x14ac:dyDescent="0.3">
      <c r="A159" s="25" t="s">
        <v>11</v>
      </c>
      <c r="B159" s="9">
        <f>B155+B157</f>
        <v>87</v>
      </c>
      <c r="C159" s="9">
        <f>C155</f>
        <v>0</v>
      </c>
      <c r="D159" s="9">
        <f>D155+D157</f>
        <v>87</v>
      </c>
      <c r="E159" s="22"/>
      <c r="F159" s="22"/>
      <c r="G159" s="105"/>
      <c r="H159" s="52">
        <v>188</v>
      </c>
      <c r="I159" s="51"/>
      <c r="J159" s="100"/>
      <c r="K159" s="67">
        <f>H159*J159</f>
        <v>0</v>
      </c>
      <c r="L159" s="68">
        <f>K159*109.5%</f>
        <v>0</v>
      </c>
    </row>
    <row r="160" spans="1:12" x14ac:dyDescent="0.25">
      <c r="G160" s="108"/>
    </row>
    <row r="161" spans="1:12" ht="15.75" x14ac:dyDescent="0.25">
      <c r="A161" s="118" t="s">
        <v>137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spans="1:12" ht="15.75" x14ac:dyDescent="0.25">
      <c r="A162" s="118" t="s">
        <v>138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spans="1:12" x14ac:dyDescent="0.25">
      <c r="A163" s="20" t="s">
        <v>168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</row>
    <row r="164" spans="1:12" x14ac:dyDescent="0.25">
      <c r="A164" s="129">
        <v>1</v>
      </c>
      <c r="B164" s="129">
        <v>2</v>
      </c>
      <c r="C164" s="129">
        <v>3</v>
      </c>
      <c r="D164" s="129">
        <v>4</v>
      </c>
      <c r="E164" s="129">
        <v>5</v>
      </c>
      <c r="F164" s="129">
        <v>6</v>
      </c>
      <c r="G164" s="129">
        <v>7</v>
      </c>
      <c r="H164" s="129">
        <v>8</v>
      </c>
      <c r="I164" s="129">
        <v>10</v>
      </c>
      <c r="J164" s="129">
        <v>11</v>
      </c>
      <c r="K164" s="129">
        <v>12</v>
      </c>
      <c r="L164" s="129">
        <v>13</v>
      </c>
    </row>
    <row r="165" spans="1:12" ht="15" customHeight="1" x14ac:dyDescent="0.25">
      <c r="A165" s="130" t="s">
        <v>0</v>
      </c>
      <c r="B165" s="117" t="s">
        <v>10</v>
      </c>
      <c r="C165" s="117" t="s">
        <v>62</v>
      </c>
      <c r="D165" s="117" t="s">
        <v>1</v>
      </c>
      <c r="E165" s="117" t="s">
        <v>4</v>
      </c>
      <c r="F165" s="117" t="s">
        <v>3</v>
      </c>
      <c r="G165" s="117" t="s">
        <v>5</v>
      </c>
      <c r="H165" s="42" t="s">
        <v>116</v>
      </c>
      <c r="I165" s="42"/>
      <c r="J165" s="42" t="s">
        <v>7</v>
      </c>
      <c r="K165" s="42" t="s">
        <v>8</v>
      </c>
      <c r="L165" s="42" t="s">
        <v>9</v>
      </c>
    </row>
    <row r="166" spans="1:12" ht="15" customHeight="1" x14ac:dyDescent="0.25">
      <c r="A166" s="74" t="s">
        <v>166</v>
      </c>
      <c r="B166" s="117">
        <v>8</v>
      </c>
      <c r="C166" s="14"/>
      <c r="D166" s="14">
        <v>8</v>
      </c>
      <c r="E166" s="22">
        <v>0.32291666666666669</v>
      </c>
      <c r="F166" s="131">
        <v>0.59027777777777779</v>
      </c>
      <c r="G166" s="37">
        <v>79.599999999999994</v>
      </c>
      <c r="H166" s="14"/>
      <c r="I166" s="14"/>
      <c r="J166" s="14"/>
      <c r="K166" s="14"/>
      <c r="L166" s="14"/>
    </row>
    <row r="167" spans="1:12" ht="21" customHeight="1" x14ac:dyDescent="0.25">
      <c r="A167" s="74" t="s">
        <v>167</v>
      </c>
      <c r="B167" s="14"/>
      <c r="C167" s="14"/>
      <c r="D167" s="14"/>
      <c r="E167" s="22"/>
      <c r="F167" s="22"/>
      <c r="G167" s="37"/>
      <c r="H167" s="14"/>
      <c r="I167" s="14"/>
      <c r="J167" s="14"/>
      <c r="K167" s="14"/>
      <c r="L167" s="14"/>
    </row>
    <row r="168" spans="1:12" x14ac:dyDescent="0.25">
      <c r="A168" s="25" t="s">
        <v>11</v>
      </c>
      <c r="B168" s="9">
        <f>B166</f>
        <v>8</v>
      </c>
      <c r="C168" s="9"/>
      <c r="D168" s="9">
        <f>D166</f>
        <v>8</v>
      </c>
      <c r="E168" s="22"/>
      <c r="F168" s="22"/>
      <c r="G168" s="105"/>
      <c r="H168" s="9">
        <v>188</v>
      </c>
      <c r="I168" s="14"/>
      <c r="J168" s="9"/>
      <c r="K168" s="132">
        <f>H168*J168</f>
        <v>0</v>
      </c>
      <c r="L168" s="132">
        <f>K168*109.5%</f>
        <v>0</v>
      </c>
    </row>
    <row r="169" spans="1:12" x14ac:dyDescent="0.25">
      <c r="A169" s="122"/>
      <c r="B169" s="123"/>
      <c r="C169" s="123"/>
      <c r="D169" s="123"/>
      <c r="E169" s="124"/>
      <c r="F169" s="124"/>
      <c r="G169" s="125"/>
      <c r="H169" s="123"/>
      <c r="I169" s="27"/>
      <c r="J169" s="123"/>
      <c r="K169" s="133"/>
      <c r="L169" s="133"/>
    </row>
    <row r="170" spans="1:12" x14ac:dyDescent="0.25">
      <c r="A170" s="20" t="s">
        <v>169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spans="1:12" x14ac:dyDescent="0.25">
      <c r="A171" s="129">
        <v>1</v>
      </c>
      <c r="B171" s="129">
        <v>2</v>
      </c>
      <c r="C171" s="129">
        <v>3</v>
      </c>
      <c r="D171" s="129">
        <v>4</v>
      </c>
      <c r="E171" s="129">
        <v>5</v>
      </c>
      <c r="F171" s="129">
        <v>6</v>
      </c>
      <c r="G171" s="129">
        <v>7</v>
      </c>
      <c r="H171" s="129">
        <v>8</v>
      </c>
      <c r="I171" s="129">
        <v>10</v>
      </c>
      <c r="J171" s="129">
        <v>11</v>
      </c>
      <c r="K171" s="129">
        <v>12</v>
      </c>
      <c r="L171" s="129">
        <v>13</v>
      </c>
    </row>
    <row r="172" spans="1:12" ht="75" x14ac:dyDescent="0.25">
      <c r="A172" s="130" t="s">
        <v>0</v>
      </c>
      <c r="B172" s="117" t="s">
        <v>10</v>
      </c>
      <c r="C172" s="117" t="s">
        <v>62</v>
      </c>
      <c r="D172" s="117" t="s">
        <v>1</v>
      </c>
      <c r="E172" s="117" t="s">
        <v>4</v>
      </c>
      <c r="F172" s="117" t="s">
        <v>3</v>
      </c>
      <c r="G172" s="117" t="s">
        <v>5</v>
      </c>
      <c r="H172" s="42" t="s">
        <v>116</v>
      </c>
      <c r="I172" s="42"/>
      <c r="J172" s="42" t="s">
        <v>7</v>
      </c>
      <c r="K172" s="42" t="s">
        <v>8</v>
      </c>
      <c r="L172" s="42" t="s">
        <v>9</v>
      </c>
    </row>
    <row r="173" spans="1:12" x14ac:dyDescent="0.25">
      <c r="A173" s="74" t="s">
        <v>170</v>
      </c>
      <c r="B173" s="117">
        <v>8</v>
      </c>
      <c r="C173" s="14"/>
      <c r="D173" s="14">
        <v>8</v>
      </c>
      <c r="E173" s="22">
        <v>0.32291666666666669</v>
      </c>
      <c r="F173" s="131">
        <v>0.5625</v>
      </c>
      <c r="G173" s="107">
        <v>36</v>
      </c>
      <c r="H173" s="14"/>
      <c r="I173" s="14"/>
      <c r="J173" s="14"/>
      <c r="K173" s="14"/>
      <c r="L173" s="14"/>
    </row>
    <row r="174" spans="1:12" x14ac:dyDescent="0.25">
      <c r="A174" s="74" t="s">
        <v>139</v>
      </c>
      <c r="B174" s="14"/>
      <c r="C174" s="14"/>
      <c r="D174" s="14"/>
      <c r="E174" s="22"/>
      <c r="F174" s="22"/>
      <c r="G174" s="37"/>
      <c r="H174" s="14"/>
      <c r="I174" s="14"/>
      <c r="J174" s="14"/>
      <c r="K174" s="14"/>
      <c r="L174" s="14"/>
    </row>
    <row r="175" spans="1:12" ht="15" customHeight="1" x14ac:dyDescent="0.25">
      <c r="A175" s="74" t="s">
        <v>140</v>
      </c>
      <c r="B175" s="14"/>
      <c r="C175" s="14"/>
      <c r="D175" s="14"/>
      <c r="E175" s="22"/>
      <c r="F175" s="22"/>
      <c r="G175" s="37"/>
      <c r="H175" s="14"/>
      <c r="I175" s="14"/>
      <c r="J175" s="14"/>
      <c r="K175" s="14"/>
      <c r="L175" s="14"/>
    </row>
    <row r="176" spans="1:12" ht="15" customHeight="1" x14ac:dyDescent="0.25">
      <c r="A176" s="140" t="s">
        <v>177</v>
      </c>
      <c r="B176" s="14">
        <v>4</v>
      </c>
      <c r="C176" s="14"/>
      <c r="D176" s="14">
        <v>4</v>
      </c>
      <c r="E176" s="22">
        <v>0.2986111111111111</v>
      </c>
      <c r="F176" s="22">
        <v>0.59027777777777779</v>
      </c>
      <c r="G176" s="37">
        <v>63.4</v>
      </c>
      <c r="H176" s="137"/>
      <c r="I176" s="43"/>
      <c r="J176" s="14"/>
      <c r="K176" s="138"/>
      <c r="L176" s="137"/>
    </row>
    <row r="177" spans="1:12" ht="15" customHeight="1" x14ac:dyDescent="0.25">
      <c r="A177" s="74" t="s">
        <v>171</v>
      </c>
      <c r="B177" s="14"/>
      <c r="C177" s="14"/>
      <c r="D177" s="14"/>
      <c r="E177" s="22"/>
      <c r="F177" s="22"/>
      <c r="G177" s="37"/>
      <c r="H177" s="137"/>
      <c r="I177" s="43"/>
      <c r="J177" s="137"/>
      <c r="K177" s="138"/>
      <c r="L177" s="137"/>
    </row>
    <row r="178" spans="1:12" ht="15.75" thickBot="1" x14ac:dyDescent="0.3">
      <c r="A178" s="25" t="s">
        <v>11</v>
      </c>
      <c r="B178" s="9">
        <f>B173+B176</f>
        <v>12</v>
      </c>
      <c r="C178" s="9"/>
      <c r="D178" s="9">
        <f>D173+D176</f>
        <v>12</v>
      </c>
      <c r="E178" s="22"/>
      <c r="F178" s="22"/>
      <c r="G178" s="107">
        <v>99.4</v>
      </c>
      <c r="H178" s="52">
        <v>188</v>
      </c>
      <c r="I178" s="43"/>
      <c r="J178" s="134"/>
      <c r="K178" s="135">
        <f>H178*J178</f>
        <v>0</v>
      </c>
      <c r="L178" s="136">
        <f>K178*109.5%</f>
        <v>0</v>
      </c>
    </row>
    <row r="179" spans="1:12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</row>
    <row r="180" spans="1:12" ht="15.75" x14ac:dyDescent="0.25">
      <c r="A180" s="11"/>
    </row>
    <row r="181" spans="1:12" ht="15.75" x14ac:dyDescent="0.25">
      <c r="A181" s="118" t="s">
        <v>136</v>
      </c>
    </row>
    <row r="183" spans="1:12" x14ac:dyDescent="0.25">
      <c r="A183" s="23" t="s">
        <v>141</v>
      </c>
      <c r="B183" s="23"/>
      <c r="C183" s="23"/>
      <c r="D183" s="23"/>
      <c r="E183" s="23"/>
      <c r="F183" s="23"/>
      <c r="G183" s="23"/>
      <c r="H183" s="23"/>
      <c r="I183" s="23"/>
      <c r="J183" s="23"/>
    </row>
    <row r="184" spans="1:12" ht="15.75" thickBot="1" x14ac:dyDescent="0.3"/>
    <row r="185" spans="1:12" x14ac:dyDescent="0.25">
      <c r="A185" s="38" t="s">
        <v>44</v>
      </c>
      <c r="B185" s="149" t="s">
        <v>66</v>
      </c>
      <c r="C185" s="151" t="s">
        <v>67</v>
      </c>
      <c r="G185" s="24"/>
    </row>
    <row r="186" spans="1:12" ht="15.75" thickBot="1" x14ac:dyDescent="0.3">
      <c r="A186" s="19"/>
      <c r="B186" s="150"/>
      <c r="C186" s="152"/>
    </row>
    <row r="187" spans="1:12" ht="15.75" thickBot="1" x14ac:dyDescent="0.3">
      <c r="A187" s="75"/>
      <c r="B187" s="40"/>
      <c r="C187" s="76">
        <f>B187*109.5%</f>
        <v>0</v>
      </c>
    </row>
    <row r="188" spans="1:12" x14ac:dyDescent="0.25">
      <c r="A188" s="75"/>
      <c r="B188" s="75"/>
      <c r="C188" s="28"/>
      <c r="D188" s="75"/>
    </row>
    <row r="190" spans="1:12" x14ac:dyDescent="0.25">
      <c r="A190" t="s">
        <v>142</v>
      </c>
    </row>
    <row r="191" spans="1:12" x14ac:dyDescent="0.25">
      <c r="A191" t="s">
        <v>132</v>
      </c>
    </row>
    <row r="193" spans="1:12" x14ac:dyDescent="0.25">
      <c r="I193" s="19"/>
      <c r="J193" s="19"/>
      <c r="K193" s="19"/>
      <c r="L193" s="19"/>
    </row>
    <row r="194" spans="1:12" x14ac:dyDescent="0.25">
      <c r="A194" s="141" t="s">
        <v>58</v>
      </c>
      <c r="B194" s="143" t="s">
        <v>45</v>
      </c>
      <c r="C194" s="143" t="s">
        <v>90</v>
      </c>
      <c r="D194" s="147" t="s">
        <v>91</v>
      </c>
      <c r="E194" s="145" t="s">
        <v>7</v>
      </c>
      <c r="F194" s="145" t="s">
        <v>158</v>
      </c>
      <c r="G194" s="145" t="s">
        <v>159</v>
      </c>
      <c r="I194" s="77"/>
      <c r="J194" s="77"/>
      <c r="K194" s="79"/>
      <c r="L194" s="79"/>
    </row>
    <row r="195" spans="1:12" ht="15.75" thickBot="1" x14ac:dyDescent="0.3">
      <c r="A195" s="142"/>
      <c r="B195" s="144"/>
      <c r="C195" s="144"/>
      <c r="D195" s="148"/>
      <c r="E195" s="146"/>
      <c r="F195" s="146"/>
      <c r="G195" s="146"/>
      <c r="I195" s="19"/>
      <c r="J195" s="19"/>
      <c r="K195" s="19"/>
      <c r="L195" s="19"/>
    </row>
    <row r="196" spans="1:12" ht="15.75" thickBot="1" x14ac:dyDescent="0.3">
      <c r="A196" s="80"/>
      <c r="B196" s="81">
        <v>72</v>
      </c>
      <c r="C196" s="82">
        <v>188</v>
      </c>
      <c r="D196" s="83"/>
      <c r="E196" s="84">
        <f>B196*D196</f>
        <v>0</v>
      </c>
      <c r="F196" s="85">
        <f>E196*C196</f>
        <v>0</v>
      </c>
      <c r="G196" s="85">
        <f>F196*109.5%</f>
        <v>0</v>
      </c>
    </row>
    <row r="197" spans="1:12" x14ac:dyDescent="0.25">
      <c r="A197" s="75"/>
      <c r="B197" s="31"/>
      <c r="C197" s="31"/>
      <c r="D197" s="31"/>
      <c r="E197" s="78"/>
      <c r="F197" s="78"/>
    </row>
    <row r="199" spans="1:12" x14ac:dyDescent="0.25">
      <c r="A199" t="s">
        <v>143</v>
      </c>
    </row>
    <row r="200" spans="1:12" x14ac:dyDescent="0.25">
      <c r="A200" t="s">
        <v>46</v>
      </c>
    </row>
    <row r="201" spans="1:12" x14ac:dyDescent="0.25">
      <c r="A201" s="77"/>
    </row>
    <row r="202" spans="1:12" x14ac:dyDescent="0.25">
      <c r="A202" s="77"/>
      <c r="B202" s="79"/>
      <c r="C202" s="27"/>
      <c r="D202" s="79"/>
      <c r="E202" s="19"/>
    </row>
    <row r="203" spans="1:12" ht="39.75" thickBot="1" x14ac:dyDescent="0.3">
      <c r="A203" s="86" t="s">
        <v>59</v>
      </c>
      <c r="B203" s="87" t="s">
        <v>45</v>
      </c>
      <c r="C203" s="88" t="s">
        <v>90</v>
      </c>
      <c r="D203" s="89" t="s">
        <v>91</v>
      </c>
      <c r="E203" s="90" t="s">
        <v>7</v>
      </c>
      <c r="F203" s="90" t="s">
        <v>160</v>
      </c>
      <c r="G203" s="90" t="s">
        <v>161</v>
      </c>
    </row>
    <row r="204" spans="1:12" ht="15.75" thickBot="1" x14ac:dyDescent="0.3">
      <c r="A204" s="80"/>
      <c r="B204" s="91">
        <v>66</v>
      </c>
      <c r="C204" s="92">
        <v>188</v>
      </c>
      <c r="D204" s="83"/>
      <c r="E204" s="93">
        <f>B204*D204</f>
        <v>0</v>
      </c>
      <c r="F204" s="94">
        <f>E204*C204</f>
        <v>0</v>
      </c>
      <c r="G204" s="94">
        <f>F204*109.5%</f>
        <v>0</v>
      </c>
    </row>
    <row r="205" spans="1:12" x14ac:dyDescent="0.25">
      <c r="A205" s="75"/>
      <c r="B205" s="75"/>
      <c r="D205" s="75"/>
    </row>
    <row r="207" spans="1:12" x14ac:dyDescent="0.25">
      <c r="A207" s="20" t="s">
        <v>144</v>
      </c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2" x14ac:dyDescent="0.25">
      <c r="A208" s="20" t="s">
        <v>93</v>
      </c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3" x14ac:dyDescent="0.25">
      <c r="A209" s="77"/>
    </row>
    <row r="210" spans="1:13" x14ac:dyDescent="0.25">
      <c r="A210" s="77"/>
      <c r="B210" s="79"/>
      <c r="C210" s="27"/>
      <c r="D210" s="79"/>
      <c r="E210" s="19"/>
    </row>
    <row r="211" spans="1:13" ht="39.75" thickBot="1" x14ac:dyDescent="0.3">
      <c r="A211" s="86" t="s">
        <v>58</v>
      </c>
      <c r="B211" s="87" t="s">
        <v>45</v>
      </c>
      <c r="C211" s="88" t="s">
        <v>90</v>
      </c>
      <c r="D211" s="89" t="s">
        <v>91</v>
      </c>
      <c r="E211" s="90" t="s">
        <v>7</v>
      </c>
      <c r="F211" s="90" t="s">
        <v>162</v>
      </c>
      <c r="G211" s="90" t="s">
        <v>94</v>
      </c>
    </row>
    <row r="212" spans="1:13" ht="15.75" thickBot="1" x14ac:dyDescent="0.3">
      <c r="A212" s="80"/>
      <c r="B212" s="91">
        <v>63</v>
      </c>
      <c r="C212" s="92">
        <v>188</v>
      </c>
      <c r="D212" s="83"/>
      <c r="E212" s="93">
        <f>B212*D212</f>
        <v>0</v>
      </c>
      <c r="F212" s="94">
        <f>E212*C212</f>
        <v>0</v>
      </c>
      <c r="G212" s="94">
        <f>F212*109.5%</f>
        <v>0</v>
      </c>
    </row>
    <row r="215" spans="1:13" x14ac:dyDescent="0.25">
      <c r="A215" s="20" t="s">
        <v>95</v>
      </c>
      <c r="B215" s="20"/>
      <c r="C215" s="20"/>
      <c r="D215" s="20"/>
      <c r="E215" s="20"/>
      <c r="F215" s="20"/>
      <c r="G215" s="20"/>
      <c r="H215" s="20"/>
      <c r="I215" s="20"/>
    </row>
    <row r="216" spans="1:13" x14ac:dyDescent="0.25">
      <c r="A216" s="20" t="s">
        <v>135</v>
      </c>
      <c r="B216" s="20"/>
      <c r="C216" s="20"/>
      <c r="D216" s="20"/>
      <c r="E216" s="20"/>
      <c r="F216" s="20"/>
      <c r="G216" s="20"/>
      <c r="H216" s="20"/>
      <c r="I216" s="20"/>
    </row>
    <row r="217" spans="1:13" x14ac:dyDescent="0.25">
      <c r="A217" s="77"/>
    </row>
    <row r="218" spans="1:13" x14ac:dyDescent="0.25">
      <c r="A218" s="77"/>
      <c r="B218" s="79"/>
      <c r="C218" s="27"/>
      <c r="D218" s="79"/>
      <c r="E218" s="19"/>
    </row>
    <row r="219" spans="1:13" ht="39.75" thickBot="1" x14ac:dyDescent="0.3">
      <c r="A219" s="86" t="s">
        <v>59</v>
      </c>
      <c r="B219" s="87" t="s">
        <v>45</v>
      </c>
      <c r="C219" s="88" t="s">
        <v>90</v>
      </c>
      <c r="D219" s="89" t="s">
        <v>91</v>
      </c>
      <c r="E219" s="90" t="s">
        <v>7</v>
      </c>
      <c r="F219" s="90" t="s">
        <v>96</v>
      </c>
      <c r="G219" s="90" t="s">
        <v>97</v>
      </c>
    </row>
    <row r="220" spans="1:13" ht="15.75" thickBot="1" x14ac:dyDescent="0.3">
      <c r="A220" s="80"/>
      <c r="B220" s="91">
        <v>70</v>
      </c>
      <c r="C220" s="92">
        <v>188</v>
      </c>
      <c r="D220" s="83"/>
      <c r="E220" s="93">
        <f>B220*D220</f>
        <v>0</v>
      </c>
      <c r="F220" s="94">
        <f>E220*C220</f>
        <v>0</v>
      </c>
      <c r="G220" s="94">
        <f>F220*109.5%</f>
        <v>0</v>
      </c>
    </row>
    <row r="222" spans="1:13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</row>
    <row r="223" spans="1:13" ht="15.75" x14ac:dyDescent="0.25">
      <c r="A223" s="11" t="s">
        <v>145</v>
      </c>
    </row>
    <row r="224" spans="1:13" ht="15.75" thickBot="1" x14ac:dyDescent="0.3"/>
    <row r="225" spans="1:4" ht="45.75" thickBot="1" x14ac:dyDescent="0.3">
      <c r="A225" s="57" t="s">
        <v>65</v>
      </c>
      <c r="B225" s="58" t="s">
        <v>63</v>
      </c>
      <c r="C225" s="58" t="s">
        <v>47</v>
      </c>
      <c r="D225" s="59" t="s">
        <v>64</v>
      </c>
    </row>
    <row r="226" spans="1:4" x14ac:dyDescent="0.25">
      <c r="A226" s="39" t="s">
        <v>48</v>
      </c>
      <c r="B226" s="56">
        <f>K18</f>
        <v>0</v>
      </c>
      <c r="C226" s="56">
        <f>B226*9.5%</f>
        <v>0</v>
      </c>
      <c r="D226" s="56">
        <f>B226+C226</f>
        <v>0</v>
      </c>
    </row>
    <row r="227" spans="1:4" x14ac:dyDescent="0.25">
      <c r="A227" s="1" t="s">
        <v>107</v>
      </c>
      <c r="B227" s="41">
        <f>K30</f>
        <v>0</v>
      </c>
      <c r="C227" s="41">
        <f t="shared" ref="C227:C243" si="0">B227*9.5%</f>
        <v>0</v>
      </c>
      <c r="D227" s="41">
        <f t="shared" ref="D227:D237" si="1">B227+C227</f>
        <v>0</v>
      </c>
    </row>
    <row r="228" spans="1:4" x14ac:dyDescent="0.25">
      <c r="A228" s="1" t="s">
        <v>108</v>
      </c>
      <c r="B228" s="41">
        <f>K38</f>
        <v>0</v>
      </c>
      <c r="C228" s="41">
        <f t="shared" si="0"/>
        <v>0</v>
      </c>
      <c r="D228" s="41">
        <f t="shared" si="1"/>
        <v>0</v>
      </c>
    </row>
    <row r="229" spans="1:4" x14ac:dyDescent="0.25">
      <c r="A229" s="1" t="s">
        <v>109</v>
      </c>
      <c r="B229" s="41">
        <f>B227+B228</f>
        <v>0</v>
      </c>
      <c r="C229" s="41">
        <f t="shared" si="0"/>
        <v>0</v>
      </c>
      <c r="D229" s="41">
        <f t="shared" si="1"/>
        <v>0</v>
      </c>
    </row>
    <row r="230" spans="1:4" x14ac:dyDescent="0.25">
      <c r="A230" s="1" t="s">
        <v>49</v>
      </c>
      <c r="B230" s="41">
        <f>K56</f>
        <v>0</v>
      </c>
      <c r="C230" s="41">
        <f t="shared" si="0"/>
        <v>0</v>
      </c>
      <c r="D230" s="41">
        <f t="shared" si="1"/>
        <v>0</v>
      </c>
    </row>
    <row r="231" spans="1:4" x14ac:dyDescent="0.25">
      <c r="A231" s="1" t="s">
        <v>50</v>
      </c>
      <c r="B231" s="41">
        <f>K82</f>
        <v>0</v>
      </c>
      <c r="C231" s="41">
        <f t="shared" si="0"/>
        <v>0</v>
      </c>
      <c r="D231" s="41">
        <f t="shared" si="1"/>
        <v>0</v>
      </c>
    </row>
    <row r="232" spans="1:4" x14ac:dyDescent="0.25">
      <c r="A232" s="1" t="s">
        <v>51</v>
      </c>
      <c r="B232" s="41">
        <f>K111</f>
        <v>0</v>
      </c>
      <c r="C232" s="41">
        <f t="shared" si="0"/>
        <v>0</v>
      </c>
      <c r="D232" s="41">
        <f t="shared" si="1"/>
        <v>0</v>
      </c>
    </row>
    <row r="233" spans="1:4" x14ac:dyDescent="0.25">
      <c r="A233" s="1" t="s">
        <v>52</v>
      </c>
      <c r="B233" s="41">
        <f>K131</f>
        <v>0</v>
      </c>
      <c r="C233" s="41">
        <f t="shared" si="0"/>
        <v>0</v>
      </c>
      <c r="D233" s="41">
        <f t="shared" si="1"/>
        <v>0</v>
      </c>
    </row>
    <row r="234" spans="1:4" x14ac:dyDescent="0.25">
      <c r="A234" s="1" t="s">
        <v>53</v>
      </c>
      <c r="B234" s="41">
        <f>K146</f>
        <v>0</v>
      </c>
      <c r="C234" s="41">
        <f t="shared" si="0"/>
        <v>0</v>
      </c>
      <c r="D234" s="41">
        <f t="shared" si="1"/>
        <v>0</v>
      </c>
    </row>
    <row r="235" spans="1:4" x14ac:dyDescent="0.25">
      <c r="A235" s="1" t="s">
        <v>54</v>
      </c>
      <c r="B235" s="41">
        <f>K159</f>
        <v>0</v>
      </c>
      <c r="C235" s="41">
        <f t="shared" si="0"/>
        <v>0</v>
      </c>
      <c r="D235" s="41">
        <f t="shared" si="1"/>
        <v>0</v>
      </c>
    </row>
    <row r="236" spans="1:4" x14ac:dyDescent="0.25">
      <c r="A236" s="1" t="s">
        <v>146</v>
      </c>
      <c r="B236" s="41">
        <f>K159</f>
        <v>0</v>
      </c>
      <c r="C236" s="41">
        <f t="shared" si="0"/>
        <v>0</v>
      </c>
      <c r="D236" s="41">
        <f t="shared" si="1"/>
        <v>0</v>
      </c>
    </row>
    <row r="237" spans="1:4" x14ac:dyDescent="0.25">
      <c r="A237" s="1" t="s">
        <v>147</v>
      </c>
      <c r="B237" s="41">
        <f>K178</f>
        <v>0</v>
      </c>
      <c r="C237" s="41">
        <f t="shared" si="0"/>
        <v>0</v>
      </c>
      <c r="D237" s="41">
        <f t="shared" si="1"/>
        <v>0</v>
      </c>
    </row>
    <row r="238" spans="1:4" ht="15.75" thickBot="1" x14ac:dyDescent="0.3">
      <c r="A238" s="126" t="s">
        <v>148</v>
      </c>
      <c r="B238" s="127">
        <f>SUM(B226:B237)</f>
        <v>0</v>
      </c>
      <c r="C238" s="127">
        <f>B238*9.5%</f>
        <v>0</v>
      </c>
      <c r="D238" s="128">
        <f t="shared" ref="D238:D245" si="2">B238+C238</f>
        <v>0</v>
      </c>
    </row>
    <row r="239" spans="1:4" x14ac:dyDescent="0.25">
      <c r="A239" s="39" t="s">
        <v>149</v>
      </c>
      <c r="B239" s="60">
        <f>B187</f>
        <v>0</v>
      </c>
      <c r="C239" s="56">
        <f t="shared" si="0"/>
        <v>0</v>
      </c>
      <c r="D239" s="56">
        <f t="shared" si="2"/>
        <v>0</v>
      </c>
    </row>
    <row r="240" spans="1:4" x14ac:dyDescent="0.25">
      <c r="A240" s="14" t="s">
        <v>150</v>
      </c>
      <c r="B240" s="61">
        <f>F196</f>
        <v>0</v>
      </c>
      <c r="C240" s="41">
        <f t="shared" si="0"/>
        <v>0</v>
      </c>
      <c r="D240" s="41">
        <f t="shared" si="2"/>
        <v>0</v>
      </c>
    </row>
    <row r="241" spans="1:4" x14ac:dyDescent="0.25">
      <c r="A241" s="14" t="s">
        <v>151</v>
      </c>
      <c r="B241" s="62">
        <f>F204</f>
        <v>0</v>
      </c>
      <c r="C241" s="55">
        <f t="shared" si="0"/>
        <v>0</v>
      </c>
      <c r="D241" s="55">
        <f t="shared" si="2"/>
        <v>0</v>
      </c>
    </row>
    <row r="242" spans="1:4" x14ac:dyDescent="0.25">
      <c r="A242" s="14" t="s">
        <v>152</v>
      </c>
      <c r="B242" s="41">
        <f>F212</f>
        <v>0</v>
      </c>
      <c r="C242" s="41">
        <f t="shared" si="0"/>
        <v>0</v>
      </c>
      <c r="D242" s="41">
        <f t="shared" si="2"/>
        <v>0</v>
      </c>
    </row>
    <row r="243" spans="1:4" ht="15.75" thickBot="1" x14ac:dyDescent="0.3">
      <c r="A243" s="96" t="s">
        <v>153</v>
      </c>
      <c r="B243" s="55">
        <f>F220</f>
        <v>0</v>
      </c>
      <c r="C243" s="55">
        <f t="shared" si="0"/>
        <v>0</v>
      </c>
      <c r="D243" s="55">
        <f t="shared" si="2"/>
        <v>0</v>
      </c>
    </row>
    <row r="244" spans="1:4" ht="30.75" thickBot="1" x14ac:dyDescent="0.3">
      <c r="A244" s="66" t="s">
        <v>154</v>
      </c>
      <c r="B244" s="63">
        <f>SUM(B239:B243)</f>
        <v>0</v>
      </c>
      <c r="C244" s="64">
        <f>B244*9.5%</f>
        <v>0</v>
      </c>
      <c r="D244" s="65">
        <f t="shared" si="2"/>
        <v>0</v>
      </c>
    </row>
    <row r="245" spans="1:4" ht="30.75" thickBot="1" x14ac:dyDescent="0.3">
      <c r="A245" s="66" t="s">
        <v>117</v>
      </c>
      <c r="B245" s="63">
        <f>B238+B244</f>
        <v>0</v>
      </c>
      <c r="C245" s="64">
        <f>B245*9.5%</f>
        <v>0</v>
      </c>
      <c r="D245" s="65">
        <f t="shared" si="2"/>
        <v>0</v>
      </c>
    </row>
    <row r="246" spans="1:4" x14ac:dyDescent="0.25">
      <c r="A246" s="27"/>
      <c r="B246" s="19"/>
      <c r="C246" s="19"/>
      <c r="D246" s="19"/>
    </row>
    <row r="248" spans="1:4" x14ac:dyDescent="0.25">
      <c r="A248" t="s">
        <v>55</v>
      </c>
      <c r="B248" t="s">
        <v>56</v>
      </c>
      <c r="D248" t="s">
        <v>57</v>
      </c>
    </row>
  </sheetData>
  <mergeCells count="9">
    <mergeCell ref="B185:B186"/>
    <mergeCell ref="C185:C186"/>
    <mergeCell ref="A194:A195"/>
    <mergeCell ref="B194:B195"/>
    <mergeCell ref="F194:F195"/>
    <mergeCell ref="G194:G195"/>
    <mergeCell ref="C194:C195"/>
    <mergeCell ref="D194:D195"/>
    <mergeCell ref="E194:E195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8"/>
  <sheetViews>
    <sheetView tabSelected="1" topLeftCell="A160" zoomScale="115" zoomScaleNormal="115" workbookViewId="0">
      <selection activeCell="A163" sqref="A163"/>
    </sheetView>
  </sheetViews>
  <sheetFormatPr defaultRowHeight="15" x14ac:dyDescent="0.25"/>
  <cols>
    <col min="1" max="1" width="39.42578125" customWidth="1"/>
    <col min="2" max="2" width="14.5703125" customWidth="1"/>
    <col min="3" max="3" width="11.5703125" customWidth="1"/>
    <col min="4" max="4" width="14.7109375" customWidth="1"/>
    <col min="5" max="5" width="9.5703125" customWidth="1"/>
    <col min="6" max="6" width="18.85546875" customWidth="1"/>
    <col min="7" max="7" width="17.7109375" customWidth="1"/>
    <col min="8" max="8" width="10.5703125" customWidth="1"/>
    <col min="10" max="10" width="11.5703125" customWidth="1"/>
    <col min="11" max="11" width="15.28515625" customWidth="1"/>
    <col min="12" max="13" width="12.7109375" bestFit="1" customWidth="1"/>
  </cols>
  <sheetData>
    <row r="1" spans="1:13" x14ac:dyDescent="0.25">
      <c r="A1" s="101"/>
    </row>
    <row r="2" spans="1:13" ht="18.75" x14ac:dyDescent="0.3">
      <c r="A2" s="12" t="s">
        <v>173</v>
      </c>
    </row>
    <row r="3" spans="1:13" x14ac:dyDescent="0.25">
      <c r="A3" s="23" t="s">
        <v>75</v>
      </c>
    </row>
    <row r="4" spans="1:13" ht="15.75" x14ac:dyDescent="0.25">
      <c r="A4" s="118" t="s">
        <v>2</v>
      </c>
      <c r="B4" s="13"/>
      <c r="C4" s="13"/>
    </row>
    <row r="5" spans="1:13" ht="15.75" x14ac:dyDescent="0.25">
      <c r="A5" s="11" t="s">
        <v>14</v>
      </c>
      <c r="B5" s="13"/>
      <c r="C5" s="13"/>
    </row>
    <row r="6" spans="1:13" x14ac:dyDescent="0.25">
      <c r="A6" s="110" t="s">
        <v>133</v>
      </c>
      <c r="B6" s="20"/>
      <c r="C6" s="20"/>
    </row>
    <row r="7" spans="1:13" x14ac:dyDescent="0.25">
      <c r="B7" s="5">
        <v>1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10</v>
      </c>
      <c r="J7" s="5">
        <v>11</v>
      </c>
      <c r="K7" s="5">
        <v>12</v>
      </c>
      <c r="L7" s="5">
        <v>13</v>
      </c>
      <c r="M7" s="6"/>
    </row>
    <row r="8" spans="1:13" ht="75" x14ac:dyDescent="0.25">
      <c r="A8" s="2" t="s">
        <v>0</v>
      </c>
      <c r="B8" s="3" t="s">
        <v>10</v>
      </c>
      <c r="C8" s="3" t="s">
        <v>62</v>
      </c>
      <c r="D8" s="3" t="s">
        <v>1</v>
      </c>
      <c r="E8" s="3" t="s">
        <v>4</v>
      </c>
      <c r="F8" s="3" t="s">
        <v>3</v>
      </c>
      <c r="G8" s="3" t="s">
        <v>5</v>
      </c>
      <c r="H8" s="34" t="s">
        <v>164</v>
      </c>
      <c r="I8" s="34" t="s">
        <v>6</v>
      </c>
      <c r="J8" s="34" t="s">
        <v>7</v>
      </c>
      <c r="K8" s="42" t="s">
        <v>8</v>
      </c>
      <c r="L8" s="42" t="s">
        <v>9</v>
      </c>
    </row>
    <row r="9" spans="1:13" x14ac:dyDescent="0.25">
      <c r="A9" s="4" t="s">
        <v>118</v>
      </c>
      <c r="B9" s="3">
        <v>18</v>
      </c>
      <c r="C9" s="1">
        <v>2</v>
      </c>
      <c r="D9" s="107">
        <v>20</v>
      </c>
      <c r="E9" s="112">
        <v>0.30902777777777779</v>
      </c>
      <c r="F9" s="113">
        <v>0.64236111111111105</v>
      </c>
      <c r="G9" s="38">
        <v>17.8</v>
      </c>
      <c r="H9" s="44"/>
      <c r="I9" s="45"/>
      <c r="J9" s="45"/>
      <c r="K9" s="45"/>
      <c r="L9" s="46"/>
    </row>
    <row r="10" spans="1:13" x14ac:dyDescent="0.25">
      <c r="A10" s="4" t="s">
        <v>119</v>
      </c>
      <c r="B10" s="1"/>
      <c r="C10" s="1"/>
      <c r="D10" s="1"/>
      <c r="E10" s="114"/>
      <c r="F10" s="114"/>
      <c r="G10" s="38"/>
      <c r="H10" s="47"/>
      <c r="I10" s="19"/>
      <c r="J10" s="19"/>
      <c r="K10" s="19"/>
      <c r="L10" s="48"/>
    </row>
    <row r="11" spans="1:13" x14ac:dyDescent="0.25">
      <c r="A11" s="1" t="s">
        <v>163</v>
      </c>
      <c r="B11" s="1"/>
      <c r="C11" s="1"/>
      <c r="D11" s="1"/>
      <c r="E11" s="114"/>
      <c r="F11" s="114"/>
      <c r="G11" s="38"/>
      <c r="H11" s="47"/>
      <c r="I11" s="19"/>
      <c r="J11" s="19"/>
      <c r="K11" s="19"/>
      <c r="L11" s="48"/>
    </row>
    <row r="12" spans="1:13" x14ac:dyDescent="0.25">
      <c r="A12" s="1" t="s">
        <v>120</v>
      </c>
      <c r="B12" s="1"/>
      <c r="C12" s="1"/>
      <c r="D12" s="1"/>
      <c r="E12" s="114"/>
      <c r="F12" s="114"/>
      <c r="G12" s="38"/>
      <c r="H12" s="47"/>
      <c r="I12" s="19"/>
      <c r="J12" s="19"/>
      <c r="K12" s="19"/>
      <c r="L12" s="48"/>
    </row>
    <row r="13" spans="1:13" x14ac:dyDescent="0.25">
      <c r="A13" s="1"/>
      <c r="B13" s="1"/>
      <c r="C13" s="1"/>
      <c r="D13" s="1"/>
      <c r="E13" s="114"/>
      <c r="F13" s="114"/>
      <c r="G13" s="38"/>
      <c r="H13" s="47"/>
      <c r="I13" s="19"/>
      <c r="J13" s="19"/>
      <c r="K13" s="19"/>
      <c r="L13" s="48"/>
    </row>
    <row r="14" spans="1:13" x14ac:dyDescent="0.25">
      <c r="A14" s="114" t="s">
        <v>134</v>
      </c>
      <c r="B14" s="1">
        <v>17</v>
      </c>
      <c r="C14" s="1"/>
      <c r="D14" s="1">
        <f>B14+C14</f>
        <v>17</v>
      </c>
      <c r="E14" s="112">
        <v>0.28263888888888888</v>
      </c>
      <c r="F14" s="112">
        <v>0.61111111111111105</v>
      </c>
      <c r="G14" s="111">
        <v>40.4</v>
      </c>
      <c r="H14" s="47"/>
      <c r="I14" s="19"/>
      <c r="J14" s="19"/>
      <c r="K14" s="19"/>
      <c r="L14" s="48"/>
    </row>
    <row r="15" spans="1:13" x14ac:dyDescent="0.25">
      <c r="A15" s="114" t="s">
        <v>121</v>
      </c>
      <c r="B15" s="1"/>
      <c r="C15" s="1"/>
      <c r="D15" s="1"/>
      <c r="E15" s="1"/>
      <c r="F15" s="1"/>
      <c r="G15" s="38"/>
      <c r="H15" s="47"/>
      <c r="I15" s="19"/>
      <c r="J15" s="19"/>
      <c r="K15" s="19"/>
      <c r="L15" s="48"/>
    </row>
    <row r="16" spans="1:13" x14ac:dyDescent="0.25">
      <c r="A16" s="114" t="s">
        <v>122</v>
      </c>
      <c r="B16" s="1"/>
      <c r="C16" s="1"/>
      <c r="D16" s="1"/>
      <c r="E16" s="1"/>
      <c r="F16" s="1"/>
      <c r="G16" s="38"/>
      <c r="H16" s="47"/>
      <c r="I16" s="19"/>
      <c r="J16" s="19"/>
      <c r="K16" s="19"/>
      <c r="L16" s="48"/>
    </row>
    <row r="17" spans="1:13" ht="15.75" thickBot="1" x14ac:dyDescent="0.3">
      <c r="A17" s="114" t="s">
        <v>123</v>
      </c>
      <c r="B17" s="1"/>
      <c r="C17" s="1"/>
      <c r="D17" s="1"/>
      <c r="E17" s="1"/>
      <c r="F17" s="1"/>
      <c r="G17" s="38"/>
      <c r="H17" s="47"/>
      <c r="I17" s="19"/>
      <c r="J17" s="19"/>
      <c r="K17" s="19"/>
      <c r="L17" s="48"/>
    </row>
    <row r="18" spans="1:13" ht="15.75" thickBot="1" x14ac:dyDescent="0.3">
      <c r="A18" s="9" t="s">
        <v>11</v>
      </c>
      <c r="B18" s="10">
        <f>SUM(B9:B17)</f>
        <v>35</v>
      </c>
      <c r="C18" s="10">
        <f>SUM(C9:C17)</f>
        <v>2</v>
      </c>
      <c r="D18" s="10">
        <f>SUM(D9:D17)</f>
        <v>37</v>
      </c>
      <c r="E18" s="1"/>
      <c r="F18" s="1"/>
      <c r="G18" s="10">
        <f>G9+G14</f>
        <v>58.2</v>
      </c>
      <c r="H18" s="115">
        <v>190</v>
      </c>
      <c r="I18" s="100"/>
      <c r="J18" s="99">
        <f>G18*I18</f>
        <v>0</v>
      </c>
      <c r="K18" s="70">
        <f>H18*J18</f>
        <v>0</v>
      </c>
      <c r="L18" s="70">
        <f>K18*109.5%</f>
        <v>0</v>
      </c>
    </row>
    <row r="19" spans="1:13" x14ac:dyDescent="0.25">
      <c r="A19" s="103"/>
      <c r="B19" s="104"/>
      <c r="C19" s="18"/>
      <c r="D19" s="18"/>
      <c r="E19" s="19"/>
      <c r="F19" s="19"/>
      <c r="G19" s="18"/>
      <c r="H19" s="27"/>
      <c r="I19" s="19"/>
      <c r="J19" s="19"/>
      <c r="K19" s="19"/>
      <c r="L19" s="35"/>
      <c r="M19" s="36"/>
    </row>
    <row r="20" spans="1:13" x14ac:dyDescent="0.25">
      <c r="A20" s="103"/>
      <c r="B20" s="18"/>
      <c r="C20" s="18"/>
      <c r="D20" s="18"/>
      <c r="E20" s="19"/>
      <c r="F20" s="19"/>
      <c r="G20" s="18"/>
      <c r="H20" s="27"/>
      <c r="I20" s="19"/>
      <c r="J20" s="19"/>
      <c r="K20" s="19"/>
      <c r="L20" s="19"/>
    </row>
    <row r="22" spans="1:13" ht="15.75" x14ac:dyDescent="0.25">
      <c r="A22" s="118" t="s">
        <v>12</v>
      </c>
    </row>
    <row r="23" spans="1:13" ht="15.75" x14ac:dyDescent="0.25">
      <c r="A23" s="11" t="s">
        <v>13</v>
      </c>
    </row>
    <row r="24" spans="1:13" x14ac:dyDescent="0.25">
      <c r="A24" s="102" t="s">
        <v>110</v>
      </c>
      <c r="B24" s="102"/>
      <c r="C24" s="20"/>
      <c r="D24" s="20"/>
      <c r="E24" s="20"/>
      <c r="F24" s="20"/>
    </row>
    <row r="25" spans="1:13" x14ac:dyDescent="0.25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10</v>
      </c>
      <c r="J25" s="5">
        <v>11</v>
      </c>
      <c r="K25" s="5">
        <v>12</v>
      </c>
      <c r="L25" s="5">
        <v>13</v>
      </c>
    </row>
    <row r="26" spans="1:13" ht="75" x14ac:dyDescent="0.25">
      <c r="A26" s="2" t="s">
        <v>0</v>
      </c>
      <c r="B26" s="3" t="s">
        <v>10</v>
      </c>
      <c r="C26" s="3" t="s">
        <v>62</v>
      </c>
      <c r="D26" s="3" t="s">
        <v>1</v>
      </c>
      <c r="E26" s="3" t="s">
        <v>4</v>
      </c>
      <c r="F26" s="3" t="s">
        <v>3</v>
      </c>
      <c r="G26" s="3" t="s">
        <v>5</v>
      </c>
      <c r="H26" s="34" t="s">
        <v>164</v>
      </c>
      <c r="I26" s="34" t="s">
        <v>6</v>
      </c>
      <c r="J26" s="34" t="s">
        <v>7</v>
      </c>
      <c r="K26" s="42" t="s">
        <v>8</v>
      </c>
      <c r="L26" s="42" t="s">
        <v>9</v>
      </c>
    </row>
    <row r="27" spans="1:13" x14ac:dyDescent="0.25">
      <c r="A27" s="4" t="s">
        <v>98</v>
      </c>
      <c r="B27" s="3">
        <v>39</v>
      </c>
      <c r="C27" s="1"/>
      <c r="D27" s="1">
        <v>39</v>
      </c>
      <c r="E27" s="22">
        <v>0.30208333333333331</v>
      </c>
      <c r="F27" s="33">
        <v>0.57986111111111105</v>
      </c>
      <c r="G27" s="37">
        <v>31</v>
      </c>
      <c r="H27" s="44"/>
      <c r="I27" s="45"/>
      <c r="J27" s="45"/>
      <c r="K27" s="45"/>
      <c r="L27" s="46"/>
    </row>
    <row r="28" spans="1:13" x14ac:dyDescent="0.25">
      <c r="A28" s="4" t="s">
        <v>99</v>
      </c>
      <c r="B28" s="3"/>
      <c r="C28" s="1"/>
      <c r="D28" s="1"/>
      <c r="E28" s="22"/>
      <c r="F28" s="33"/>
      <c r="G28" s="37"/>
      <c r="H28" s="47"/>
      <c r="I28" s="19"/>
      <c r="J28" s="19"/>
      <c r="K28" s="19"/>
      <c r="L28" s="48"/>
    </row>
    <row r="29" spans="1:13" ht="15.75" thickBot="1" x14ac:dyDescent="0.3">
      <c r="A29" s="74" t="s">
        <v>100</v>
      </c>
      <c r="B29" s="1"/>
      <c r="C29" s="1"/>
      <c r="D29" s="1"/>
      <c r="E29" s="22"/>
      <c r="F29" s="22"/>
      <c r="G29" s="37"/>
      <c r="H29" s="47"/>
      <c r="I29" s="19"/>
      <c r="J29" s="19"/>
      <c r="K29" s="19"/>
      <c r="L29" s="48"/>
    </row>
    <row r="30" spans="1:13" ht="15.75" thickBot="1" x14ac:dyDescent="0.3">
      <c r="A30" s="9" t="s">
        <v>11</v>
      </c>
      <c r="B30" s="10">
        <f>B27</f>
        <v>39</v>
      </c>
      <c r="C30" s="10">
        <f>SUM(C27:C29)</f>
        <v>0</v>
      </c>
      <c r="D30" s="10">
        <f>D27</f>
        <v>39</v>
      </c>
      <c r="E30" s="14"/>
      <c r="F30" s="14"/>
      <c r="G30" s="9">
        <f>SUM(G27:G29)</f>
        <v>31</v>
      </c>
      <c r="H30" s="116">
        <v>190</v>
      </c>
      <c r="I30" s="100"/>
      <c r="J30" s="67">
        <f>G30*I30</f>
        <v>0</v>
      </c>
      <c r="K30" s="68">
        <f>H30*J30</f>
        <v>0</v>
      </c>
      <c r="L30" s="68">
        <f>K30*109.5%</f>
        <v>0</v>
      </c>
    </row>
    <row r="31" spans="1:13" x14ac:dyDescent="0.25">
      <c r="A31" s="32"/>
      <c r="B31" s="29"/>
      <c r="C31" s="29"/>
      <c r="D31" s="29"/>
      <c r="E31" s="29"/>
      <c r="F31" s="29"/>
      <c r="G31" s="29"/>
      <c r="H31" s="27"/>
      <c r="I31" s="19"/>
      <c r="J31" s="19"/>
      <c r="K31" s="19"/>
      <c r="L31" s="19"/>
    </row>
    <row r="32" spans="1:13" x14ac:dyDescent="0.25">
      <c r="A32" s="102" t="s">
        <v>111</v>
      </c>
      <c r="B32" s="20"/>
      <c r="C32" s="20"/>
      <c r="D32" s="20"/>
      <c r="E32" s="20"/>
      <c r="F32" s="20"/>
    </row>
    <row r="33" spans="1:12" x14ac:dyDescent="0.25">
      <c r="A33" s="5">
        <v>1</v>
      </c>
      <c r="B33" s="5">
        <v>2</v>
      </c>
      <c r="C33" s="5">
        <v>3</v>
      </c>
      <c r="D33" s="5">
        <v>4</v>
      </c>
      <c r="E33" s="5">
        <v>5</v>
      </c>
      <c r="F33" s="5">
        <v>6</v>
      </c>
      <c r="G33" s="5">
        <v>7</v>
      </c>
      <c r="H33" s="5">
        <v>8</v>
      </c>
      <c r="I33" s="5">
        <v>10</v>
      </c>
      <c r="J33" s="5">
        <v>11</v>
      </c>
      <c r="K33" s="5">
        <v>12</v>
      </c>
      <c r="L33" s="5">
        <v>13</v>
      </c>
    </row>
    <row r="34" spans="1:12" ht="75" x14ac:dyDescent="0.25">
      <c r="A34" s="2" t="s">
        <v>0</v>
      </c>
      <c r="B34" s="3" t="s">
        <v>10</v>
      </c>
      <c r="C34" s="3" t="s">
        <v>62</v>
      </c>
      <c r="D34" s="3" t="s">
        <v>1</v>
      </c>
      <c r="E34" s="3" t="s">
        <v>4</v>
      </c>
      <c r="F34" s="3" t="s">
        <v>3</v>
      </c>
      <c r="G34" s="3" t="s">
        <v>5</v>
      </c>
      <c r="H34" s="34" t="s">
        <v>164</v>
      </c>
      <c r="I34" s="34" t="s">
        <v>6</v>
      </c>
      <c r="J34" s="34" t="s">
        <v>7</v>
      </c>
      <c r="K34" s="42" t="s">
        <v>8</v>
      </c>
      <c r="L34" s="42" t="s">
        <v>9</v>
      </c>
    </row>
    <row r="35" spans="1:12" x14ac:dyDescent="0.25">
      <c r="A35" s="4" t="s">
        <v>101</v>
      </c>
      <c r="B35" s="3">
        <v>51</v>
      </c>
      <c r="C35" s="1">
        <v>8</v>
      </c>
      <c r="D35" s="1">
        <v>59</v>
      </c>
      <c r="E35" s="22">
        <v>0.30208333333333331</v>
      </c>
      <c r="F35" s="33">
        <v>0.61458333333333337</v>
      </c>
      <c r="G35" s="37">
        <v>35</v>
      </c>
      <c r="H35" s="44"/>
      <c r="I35" s="45"/>
      <c r="J35" s="45"/>
      <c r="K35" s="45"/>
      <c r="L35" s="46"/>
    </row>
    <row r="36" spans="1:12" x14ac:dyDescent="0.25">
      <c r="A36" s="4" t="s">
        <v>102</v>
      </c>
      <c r="B36" s="117">
        <v>4</v>
      </c>
      <c r="C36" s="14" t="s">
        <v>126</v>
      </c>
      <c r="D36" s="14">
        <v>4</v>
      </c>
      <c r="E36" s="22"/>
      <c r="F36" s="33"/>
      <c r="G36" s="37"/>
      <c r="H36" s="53"/>
      <c r="I36" s="19"/>
      <c r="J36" s="19"/>
      <c r="K36" s="19"/>
      <c r="L36" s="48"/>
    </row>
    <row r="37" spans="1:12" ht="15.75" thickBot="1" x14ac:dyDescent="0.3">
      <c r="A37" s="74" t="s">
        <v>103</v>
      </c>
      <c r="B37" s="14"/>
      <c r="C37" s="14"/>
      <c r="D37" s="14"/>
      <c r="E37" s="22"/>
      <c r="F37" s="22"/>
      <c r="G37" s="37"/>
      <c r="H37" s="53"/>
      <c r="I37" s="19"/>
      <c r="J37" s="19"/>
      <c r="K37" s="19"/>
      <c r="L37" s="48"/>
    </row>
    <row r="38" spans="1:12" ht="15.75" thickBot="1" x14ac:dyDescent="0.3">
      <c r="A38" s="9" t="s">
        <v>11</v>
      </c>
      <c r="B38" s="9">
        <f>B35+B36</f>
        <v>55</v>
      </c>
      <c r="C38" s="9">
        <f>C35</f>
        <v>8</v>
      </c>
      <c r="D38" s="9">
        <f>D35+D36</f>
        <v>63</v>
      </c>
      <c r="E38" s="14"/>
      <c r="F38" s="14"/>
      <c r="G38" s="9">
        <v>35</v>
      </c>
      <c r="H38" s="52">
        <v>190</v>
      </c>
      <c r="I38" s="100"/>
      <c r="J38" s="67">
        <f>G38*I38</f>
        <v>0</v>
      </c>
      <c r="K38" s="68">
        <f>H38*J38</f>
        <v>0</v>
      </c>
      <c r="L38" s="68">
        <f>K38*109.5%</f>
        <v>0</v>
      </c>
    </row>
    <row r="39" spans="1:12" x14ac:dyDescent="0.25">
      <c r="A39" s="27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x14ac:dyDescent="0.25">
      <c r="A40" s="27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15.75" x14ac:dyDescent="0.25">
      <c r="A41" s="118" t="s">
        <v>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5.75" x14ac:dyDescent="0.25">
      <c r="A42" s="11" t="s">
        <v>15</v>
      </c>
    </row>
    <row r="43" spans="1:12" x14ac:dyDescent="0.25">
      <c r="A43" s="20" t="s">
        <v>76</v>
      </c>
      <c r="B43" s="20"/>
      <c r="C43" s="20"/>
      <c r="D43" s="20"/>
    </row>
    <row r="44" spans="1:12" x14ac:dyDescent="0.25">
      <c r="A44" s="5">
        <v>1</v>
      </c>
      <c r="B44" s="5">
        <v>2</v>
      </c>
      <c r="C44" s="5">
        <v>3</v>
      </c>
      <c r="D44" s="5">
        <v>4</v>
      </c>
      <c r="E44" s="5">
        <v>5</v>
      </c>
      <c r="F44" s="5">
        <v>6</v>
      </c>
      <c r="G44" s="5">
        <v>7</v>
      </c>
      <c r="H44" s="5">
        <v>8</v>
      </c>
      <c r="I44" s="5">
        <v>10</v>
      </c>
      <c r="J44" s="5">
        <v>11</v>
      </c>
      <c r="K44" s="5">
        <v>12</v>
      </c>
      <c r="L44" s="5">
        <v>13</v>
      </c>
    </row>
    <row r="45" spans="1:12" ht="75" x14ac:dyDescent="0.25">
      <c r="A45" s="2" t="s">
        <v>0</v>
      </c>
      <c r="B45" s="3" t="s">
        <v>10</v>
      </c>
      <c r="C45" s="3" t="s">
        <v>62</v>
      </c>
      <c r="D45" s="3" t="s">
        <v>1</v>
      </c>
      <c r="E45" s="3" t="s">
        <v>4</v>
      </c>
      <c r="F45" s="3" t="s">
        <v>3</v>
      </c>
      <c r="G45" s="3" t="s">
        <v>5</v>
      </c>
      <c r="H45" s="34" t="s">
        <v>164</v>
      </c>
      <c r="I45" s="34" t="s">
        <v>6</v>
      </c>
      <c r="J45" s="34" t="s">
        <v>7</v>
      </c>
      <c r="K45" s="42" t="s">
        <v>8</v>
      </c>
      <c r="L45" s="42" t="s">
        <v>9</v>
      </c>
    </row>
    <row r="46" spans="1:12" x14ac:dyDescent="0.25">
      <c r="A46" s="4" t="s">
        <v>21</v>
      </c>
      <c r="B46" s="3">
        <v>33</v>
      </c>
      <c r="C46" s="1"/>
      <c r="D46" s="1">
        <f>B46</f>
        <v>33</v>
      </c>
      <c r="E46" s="7">
        <v>0.30624999999999997</v>
      </c>
      <c r="F46" s="8">
        <v>0.57638888888888895</v>
      </c>
      <c r="G46" s="38">
        <v>8.8000000000000007</v>
      </c>
      <c r="H46" s="44"/>
      <c r="I46" s="45"/>
      <c r="J46" s="45"/>
      <c r="K46" s="45"/>
      <c r="L46" s="46"/>
    </row>
    <row r="47" spans="1:12" x14ac:dyDescent="0.25">
      <c r="A47" s="4" t="s">
        <v>16</v>
      </c>
      <c r="B47" s="1"/>
      <c r="C47" s="1"/>
      <c r="D47" s="1"/>
      <c r="E47" s="7"/>
      <c r="F47" s="73"/>
      <c r="G47" s="38"/>
      <c r="H47" s="47"/>
      <c r="I47" s="19"/>
      <c r="J47" s="19"/>
      <c r="K47" s="19"/>
      <c r="L47" s="48"/>
    </row>
    <row r="48" spans="1:12" x14ac:dyDescent="0.25">
      <c r="A48" s="4"/>
      <c r="B48" s="1"/>
      <c r="C48" s="1"/>
      <c r="D48" s="1"/>
      <c r="E48" s="7"/>
      <c r="F48" s="7"/>
      <c r="G48" s="38"/>
      <c r="H48" s="47"/>
      <c r="I48" s="19"/>
      <c r="J48" s="19"/>
      <c r="K48" s="19"/>
      <c r="L48" s="48"/>
    </row>
    <row r="49" spans="1:12" x14ac:dyDescent="0.25">
      <c r="A49" s="4" t="s">
        <v>73</v>
      </c>
      <c r="B49" s="1">
        <v>43</v>
      </c>
      <c r="C49" s="1"/>
      <c r="D49" s="1">
        <f>B49</f>
        <v>43</v>
      </c>
      <c r="E49" s="7">
        <v>0.28958333333333336</v>
      </c>
      <c r="F49" s="7"/>
      <c r="G49" s="38">
        <v>14.4</v>
      </c>
      <c r="H49" s="47"/>
      <c r="I49" s="19"/>
      <c r="J49" s="19"/>
      <c r="K49" s="19"/>
      <c r="L49" s="48"/>
    </row>
    <row r="50" spans="1:12" x14ac:dyDescent="0.25">
      <c r="A50" s="4" t="s">
        <v>17</v>
      </c>
      <c r="B50" s="1"/>
      <c r="C50" s="1"/>
      <c r="D50" s="1"/>
      <c r="E50" s="7"/>
      <c r="F50" s="7"/>
      <c r="G50" s="38"/>
      <c r="H50" s="47"/>
      <c r="I50" s="19"/>
      <c r="J50" s="19"/>
      <c r="K50" s="19"/>
      <c r="L50" s="48"/>
    </row>
    <row r="51" spans="1:12" x14ac:dyDescent="0.25">
      <c r="A51" s="4" t="s">
        <v>18</v>
      </c>
      <c r="B51" s="1"/>
      <c r="C51" s="1"/>
      <c r="D51" s="1"/>
      <c r="E51" s="7"/>
      <c r="F51" s="7"/>
      <c r="G51" s="38"/>
      <c r="H51" s="47"/>
      <c r="I51" s="19"/>
      <c r="J51" s="19"/>
      <c r="K51" s="19"/>
      <c r="L51" s="48"/>
    </row>
    <row r="52" spans="1:12" x14ac:dyDescent="0.25">
      <c r="A52" s="1" t="s">
        <v>19</v>
      </c>
      <c r="B52" s="1"/>
      <c r="C52" s="1"/>
      <c r="D52" s="1"/>
      <c r="E52" s="1"/>
      <c r="F52" s="1"/>
      <c r="G52" s="38"/>
      <c r="H52" s="47"/>
      <c r="I52" s="19"/>
      <c r="J52" s="19"/>
      <c r="K52" s="19"/>
      <c r="L52" s="48"/>
    </row>
    <row r="53" spans="1:12" x14ac:dyDescent="0.25">
      <c r="A53" s="1"/>
      <c r="B53" s="1"/>
      <c r="C53" s="1"/>
      <c r="D53" s="1"/>
      <c r="E53" s="1"/>
      <c r="F53" s="72"/>
      <c r="G53" s="38"/>
      <c r="H53" s="47"/>
      <c r="I53" s="19"/>
      <c r="J53" s="19"/>
      <c r="K53" s="19"/>
      <c r="L53" s="48"/>
    </row>
    <row r="54" spans="1:12" x14ac:dyDescent="0.25">
      <c r="A54" s="1" t="s">
        <v>74</v>
      </c>
      <c r="B54" s="1">
        <v>72</v>
      </c>
      <c r="C54" s="1"/>
      <c r="D54" s="1">
        <f>B54+C54</f>
        <v>72</v>
      </c>
      <c r="E54" s="1"/>
      <c r="F54" s="7">
        <v>0.54513888888888895</v>
      </c>
      <c r="G54" s="38">
        <v>37.799999999999997</v>
      </c>
      <c r="H54" s="47"/>
      <c r="I54" s="19"/>
      <c r="J54" s="19"/>
      <c r="K54" s="19"/>
      <c r="L54" s="48"/>
    </row>
    <row r="55" spans="1:12" ht="15.75" thickBot="1" x14ac:dyDescent="0.3">
      <c r="A55" s="1" t="s">
        <v>20</v>
      </c>
      <c r="B55" s="1"/>
      <c r="C55" s="1"/>
      <c r="D55" s="1"/>
      <c r="E55" s="1"/>
      <c r="F55" s="7">
        <v>0.61111111111111105</v>
      </c>
      <c r="G55" s="38"/>
      <c r="H55" s="51"/>
      <c r="I55" s="19"/>
      <c r="J55" s="49"/>
      <c r="K55" s="49"/>
      <c r="L55" s="50"/>
    </row>
    <row r="56" spans="1:12" ht="15.75" thickBot="1" x14ac:dyDescent="0.3">
      <c r="A56" s="9" t="s">
        <v>11</v>
      </c>
      <c r="B56" s="10">
        <v>109</v>
      </c>
      <c r="C56" s="10"/>
      <c r="D56" s="10">
        <v>109</v>
      </c>
      <c r="E56" s="1"/>
      <c r="F56" s="1"/>
      <c r="G56" s="10">
        <f>G46+G49+G54</f>
        <v>61</v>
      </c>
      <c r="H56" s="52">
        <v>190</v>
      </c>
      <c r="I56" s="100"/>
      <c r="J56" s="67">
        <f>G56*I56</f>
        <v>0</v>
      </c>
      <c r="K56" s="68">
        <f>H56*J56</f>
        <v>0</v>
      </c>
      <c r="L56" s="68">
        <f>K56*109.5%</f>
        <v>0</v>
      </c>
    </row>
    <row r="57" spans="1:12" x14ac:dyDescent="0.25">
      <c r="A57" s="26"/>
    </row>
    <row r="58" spans="1:12" x14ac:dyDescent="0.25">
      <c r="A58" s="26"/>
    </row>
    <row r="60" spans="1:12" ht="15.75" x14ac:dyDescent="0.25">
      <c r="A60" s="118" t="s">
        <v>22</v>
      </c>
    </row>
    <row r="61" spans="1:12" ht="15.75" x14ac:dyDescent="0.25">
      <c r="A61" s="11" t="s">
        <v>61</v>
      </c>
    </row>
    <row r="62" spans="1:12" x14ac:dyDescent="0.25">
      <c r="A62" s="20" t="s">
        <v>32</v>
      </c>
      <c r="B62" s="20"/>
      <c r="C62" s="20"/>
      <c r="D62" s="20"/>
    </row>
    <row r="63" spans="1:12" x14ac:dyDescent="0.25">
      <c r="A63" s="5">
        <v>1</v>
      </c>
      <c r="B63" s="5">
        <v>2</v>
      </c>
      <c r="C63" s="5">
        <v>3</v>
      </c>
      <c r="D63" s="5">
        <v>4</v>
      </c>
      <c r="E63" s="5">
        <v>5</v>
      </c>
      <c r="F63" s="5">
        <v>6</v>
      </c>
      <c r="G63" s="5">
        <v>7</v>
      </c>
      <c r="H63" s="5">
        <v>8</v>
      </c>
      <c r="I63" s="5">
        <v>10</v>
      </c>
      <c r="J63" s="5">
        <v>11</v>
      </c>
      <c r="K63" s="5">
        <v>12</v>
      </c>
      <c r="L63" s="5">
        <v>13</v>
      </c>
    </row>
    <row r="64" spans="1:12" ht="75" x14ac:dyDescent="0.25">
      <c r="A64" s="2" t="s">
        <v>0</v>
      </c>
      <c r="B64" s="3" t="s">
        <v>10</v>
      </c>
      <c r="C64" s="3" t="s">
        <v>62</v>
      </c>
      <c r="D64" s="3" t="s">
        <v>1</v>
      </c>
      <c r="E64" s="3" t="s">
        <v>4</v>
      </c>
      <c r="F64" s="3" t="s">
        <v>3</v>
      </c>
      <c r="G64" s="3" t="s">
        <v>5</v>
      </c>
      <c r="H64" s="34" t="s">
        <v>164</v>
      </c>
      <c r="I64" s="34" t="s">
        <v>6</v>
      </c>
      <c r="J64" s="34" t="s">
        <v>7</v>
      </c>
      <c r="K64" s="42" t="s">
        <v>8</v>
      </c>
      <c r="L64" s="42" t="s">
        <v>9</v>
      </c>
    </row>
    <row r="65" spans="1:12" x14ac:dyDescent="0.25">
      <c r="A65" s="4" t="s">
        <v>27</v>
      </c>
      <c r="B65" s="3">
        <v>108</v>
      </c>
      <c r="C65" s="1"/>
      <c r="D65" s="1">
        <f>B65</f>
        <v>108</v>
      </c>
      <c r="E65" s="7">
        <v>0.28472222222222221</v>
      </c>
      <c r="F65" s="8">
        <v>0.55555555555555558</v>
      </c>
      <c r="G65" s="38">
        <v>92.2</v>
      </c>
      <c r="H65" s="44"/>
      <c r="I65" s="45"/>
      <c r="J65" s="45"/>
      <c r="K65" s="45"/>
      <c r="L65" s="46"/>
    </row>
    <row r="66" spans="1:12" x14ac:dyDescent="0.25">
      <c r="A66" s="4" t="s">
        <v>23</v>
      </c>
      <c r="B66" s="1"/>
      <c r="C66" s="1"/>
      <c r="D66" s="1"/>
      <c r="E66" s="7">
        <v>0.32291666666666669</v>
      </c>
      <c r="F66" s="7">
        <v>0.61111111111111105</v>
      </c>
      <c r="G66" s="38"/>
      <c r="H66" s="47"/>
      <c r="I66" s="19"/>
      <c r="J66" s="19"/>
      <c r="K66" s="19"/>
      <c r="L66" s="48"/>
    </row>
    <row r="67" spans="1:12" x14ac:dyDescent="0.25">
      <c r="A67" s="4" t="s">
        <v>24</v>
      </c>
      <c r="B67" s="1"/>
      <c r="C67" s="1"/>
      <c r="D67" s="1"/>
      <c r="E67" s="7"/>
      <c r="F67" s="7"/>
      <c r="G67" s="38"/>
      <c r="H67" s="47"/>
      <c r="I67" s="19"/>
      <c r="J67" s="19"/>
      <c r="K67" s="19"/>
      <c r="L67" s="48"/>
    </row>
    <row r="68" spans="1:12" x14ac:dyDescent="0.25">
      <c r="A68" s="4" t="s">
        <v>25</v>
      </c>
      <c r="B68" s="1"/>
      <c r="C68" s="1"/>
      <c r="D68" s="1"/>
      <c r="E68" s="7"/>
      <c r="F68" s="7"/>
      <c r="G68" s="38"/>
      <c r="H68" s="47"/>
      <c r="I68" s="19"/>
      <c r="J68" s="19"/>
      <c r="K68" s="19"/>
      <c r="L68" s="48"/>
    </row>
    <row r="69" spans="1:12" x14ac:dyDescent="0.25">
      <c r="A69" s="4" t="s">
        <v>26</v>
      </c>
      <c r="B69" s="1"/>
      <c r="C69" s="1"/>
      <c r="D69" s="1"/>
      <c r="E69" s="7"/>
      <c r="F69" s="7"/>
      <c r="G69" s="38"/>
      <c r="H69" s="47"/>
      <c r="I69" s="19"/>
      <c r="J69" s="19"/>
      <c r="K69" s="19"/>
      <c r="L69" s="48"/>
    </row>
    <row r="70" spans="1:12" x14ac:dyDescent="0.25">
      <c r="A70" s="4" t="s">
        <v>77</v>
      </c>
      <c r="B70" s="1"/>
      <c r="C70" s="1"/>
      <c r="D70" s="1"/>
      <c r="E70" s="7"/>
      <c r="F70" s="7"/>
      <c r="G70" s="38"/>
      <c r="H70" s="47"/>
      <c r="I70" s="19"/>
      <c r="J70" s="19"/>
      <c r="K70" s="19"/>
      <c r="L70" s="48"/>
    </row>
    <row r="71" spans="1:12" x14ac:dyDescent="0.25">
      <c r="A71" s="1"/>
      <c r="B71" s="1"/>
      <c r="C71" s="1"/>
      <c r="D71" s="1"/>
      <c r="E71" s="1"/>
      <c r="F71" s="1"/>
      <c r="G71" s="38"/>
      <c r="H71" s="47"/>
      <c r="I71" s="19"/>
      <c r="J71" s="19"/>
      <c r="K71" s="19"/>
      <c r="L71" s="48"/>
    </row>
    <row r="72" spans="1:12" x14ac:dyDescent="0.25">
      <c r="A72" s="1" t="s">
        <v>69</v>
      </c>
      <c r="B72" s="1">
        <v>83</v>
      </c>
      <c r="C72" s="1"/>
      <c r="D72" s="1">
        <f>B72</f>
        <v>83</v>
      </c>
      <c r="E72" s="7">
        <v>0.30555555555555552</v>
      </c>
      <c r="F72" s="7">
        <v>0.55555555555555558</v>
      </c>
      <c r="G72" s="38">
        <v>64</v>
      </c>
      <c r="H72" s="47"/>
      <c r="I72" s="19"/>
      <c r="J72" s="19"/>
      <c r="K72" s="19"/>
      <c r="L72" s="48"/>
    </row>
    <row r="73" spans="1:12" x14ac:dyDescent="0.25">
      <c r="A73" s="1" t="s">
        <v>78</v>
      </c>
      <c r="B73" s="1"/>
      <c r="C73" s="1"/>
      <c r="D73" s="1"/>
      <c r="E73" s="7">
        <v>0.34027777777777773</v>
      </c>
      <c r="F73" s="7">
        <v>0.61111111111111105</v>
      </c>
      <c r="G73" s="38"/>
      <c r="H73" s="47"/>
      <c r="I73" s="19"/>
      <c r="J73" s="19"/>
      <c r="K73" s="19"/>
      <c r="L73" s="48"/>
    </row>
    <row r="74" spans="1:12" x14ac:dyDescent="0.25">
      <c r="A74" s="1"/>
      <c r="B74" s="1"/>
      <c r="C74" s="1"/>
      <c r="D74" s="1"/>
      <c r="E74" s="1"/>
      <c r="F74" s="7"/>
      <c r="G74" s="38"/>
      <c r="H74" s="47"/>
      <c r="I74" s="19"/>
      <c r="J74" s="19"/>
      <c r="K74" s="19"/>
      <c r="L74" s="48"/>
    </row>
    <row r="75" spans="1:12" x14ac:dyDescent="0.25">
      <c r="A75" s="15" t="s">
        <v>79</v>
      </c>
      <c r="B75" s="16">
        <v>65</v>
      </c>
      <c r="C75" s="16"/>
      <c r="D75" s="16">
        <f>B75</f>
        <v>65</v>
      </c>
      <c r="E75" s="17">
        <v>0.30555555555555552</v>
      </c>
      <c r="F75" s="7">
        <v>0.55555555555555558</v>
      </c>
      <c r="G75" s="71">
        <v>36</v>
      </c>
      <c r="H75" s="53"/>
      <c r="I75" s="19"/>
      <c r="J75" s="19"/>
      <c r="K75" s="19"/>
      <c r="L75" s="48"/>
    </row>
    <row r="76" spans="1:12" x14ac:dyDescent="0.25">
      <c r="A76" s="14" t="s">
        <v>28</v>
      </c>
      <c r="B76" s="1"/>
      <c r="C76" s="1"/>
      <c r="D76" s="1"/>
      <c r="E76" s="7">
        <v>0.34027777777777773</v>
      </c>
      <c r="F76" s="7">
        <v>0.61111111111111105</v>
      </c>
      <c r="G76" s="38"/>
      <c r="H76" s="47"/>
      <c r="I76" s="19"/>
      <c r="J76" s="19"/>
      <c r="K76" s="19"/>
      <c r="L76" s="48"/>
    </row>
    <row r="77" spans="1:12" x14ac:dyDescent="0.25">
      <c r="A77" s="14" t="s">
        <v>29</v>
      </c>
      <c r="B77" s="1"/>
      <c r="C77" s="1"/>
      <c r="D77" s="1"/>
      <c r="E77" s="1"/>
      <c r="F77" s="1"/>
      <c r="G77" s="38"/>
      <c r="H77" s="47"/>
      <c r="I77" s="19"/>
      <c r="J77" s="19"/>
      <c r="K77" s="19"/>
      <c r="L77" s="48"/>
    </row>
    <row r="78" spans="1:12" x14ac:dyDescent="0.25">
      <c r="A78" s="1"/>
      <c r="B78" s="1"/>
      <c r="C78" s="1"/>
      <c r="D78" s="1"/>
      <c r="E78" s="1"/>
      <c r="F78" s="1"/>
      <c r="G78" s="38"/>
      <c r="H78" s="47"/>
      <c r="I78" s="19"/>
      <c r="J78" s="19"/>
      <c r="K78" s="19"/>
      <c r="L78" s="48"/>
    </row>
    <row r="79" spans="1:12" x14ac:dyDescent="0.25">
      <c r="A79" s="1" t="s">
        <v>80</v>
      </c>
      <c r="B79" s="1">
        <v>35</v>
      </c>
      <c r="C79" s="1"/>
      <c r="D79" s="1">
        <f>B79</f>
        <v>35</v>
      </c>
      <c r="E79" s="7">
        <v>0.30902777777777779</v>
      </c>
      <c r="F79" s="7">
        <v>0.5625</v>
      </c>
      <c r="G79" s="38">
        <v>27.2</v>
      </c>
      <c r="H79" s="47"/>
      <c r="I79" s="19"/>
      <c r="J79" s="19"/>
      <c r="K79" s="19"/>
      <c r="L79" s="48"/>
    </row>
    <row r="80" spans="1:12" x14ac:dyDescent="0.25">
      <c r="A80" s="1" t="s">
        <v>30</v>
      </c>
      <c r="B80" s="1"/>
      <c r="C80" s="1"/>
      <c r="D80" s="1"/>
      <c r="E80" s="1"/>
      <c r="F80" s="1"/>
      <c r="G80" s="38"/>
      <c r="H80" s="47"/>
      <c r="I80" s="19"/>
      <c r="J80" s="19"/>
      <c r="K80" s="19"/>
      <c r="L80" s="48"/>
    </row>
    <row r="81" spans="1:12" ht="15.75" thickBot="1" x14ac:dyDescent="0.3">
      <c r="A81" s="1" t="s">
        <v>31</v>
      </c>
      <c r="B81" s="1"/>
      <c r="C81" s="1"/>
      <c r="D81" s="1"/>
      <c r="E81" s="1"/>
      <c r="F81" s="1"/>
      <c r="G81" s="38"/>
      <c r="H81" s="51"/>
      <c r="I81" s="19"/>
      <c r="J81" s="49"/>
      <c r="K81" s="49"/>
      <c r="L81" s="50"/>
    </row>
    <row r="82" spans="1:12" ht="15.75" thickBot="1" x14ac:dyDescent="0.3">
      <c r="A82" s="10" t="s">
        <v>11</v>
      </c>
      <c r="B82" s="10">
        <f>B65+B72+B75+B79</f>
        <v>291</v>
      </c>
      <c r="C82" s="10">
        <f>C65+C75</f>
        <v>0</v>
      </c>
      <c r="D82" s="10">
        <f>D65+D72+D75+D79</f>
        <v>291</v>
      </c>
      <c r="E82" s="10"/>
      <c r="F82" s="10"/>
      <c r="G82" s="10">
        <f>G65+G72+G75+G79</f>
        <v>219.39999999999998</v>
      </c>
      <c r="H82" s="52">
        <v>190</v>
      </c>
      <c r="I82" s="100"/>
      <c r="J82" s="67">
        <f>G82*I82</f>
        <v>0</v>
      </c>
      <c r="K82" s="68">
        <f>H82*J82</f>
        <v>0</v>
      </c>
      <c r="L82" s="68">
        <f>K82*109.5%</f>
        <v>0</v>
      </c>
    </row>
    <row r="84" spans="1:12" x14ac:dyDescent="0.25">
      <c r="A84" s="20" t="s">
        <v>142</v>
      </c>
      <c r="B84" s="20"/>
      <c r="C84" s="20"/>
      <c r="D84" s="20"/>
      <c r="E84" s="20"/>
      <c r="F84" s="20"/>
      <c r="G84" s="20"/>
      <c r="H84" s="20"/>
      <c r="I84" s="20"/>
      <c r="J84" s="106"/>
      <c r="K84" s="106"/>
      <c r="L84" s="106"/>
    </row>
    <row r="85" spans="1:12" x14ac:dyDescent="0.25">
      <c r="A85" s="20" t="s">
        <v>130</v>
      </c>
      <c r="B85" s="20"/>
      <c r="C85" s="20"/>
      <c r="D85" s="20"/>
      <c r="E85" s="20"/>
      <c r="F85" s="20"/>
      <c r="G85" s="20"/>
      <c r="H85" s="20"/>
      <c r="I85" s="20"/>
      <c r="J85" s="106"/>
      <c r="K85" s="20"/>
      <c r="L85" s="20"/>
    </row>
    <row r="86" spans="1:12" x14ac:dyDescent="0.25">
      <c r="A86" s="20" t="s">
        <v>157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1:12" x14ac:dyDescent="0.25">
      <c r="A87" s="20" t="s">
        <v>93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9" spans="1:12" ht="15.75" x14ac:dyDescent="0.25">
      <c r="A89" s="118" t="s">
        <v>33</v>
      </c>
    </row>
    <row r="90" spans="1:12" ht="15.75" x14ac:dyDescent="0.25">
      <c r="A90" s="11" t="s">
        <v>34</v>
      </c>
    </row>
    <row r="91" spans="1:12" x14ac:dyDescent="0.25">
      <c r="A91" s="20" t="s">
        <v>60</v>
      </c>
      <c r="B91" s="20"/>
      <c r="C91" s="20"/>
      <c r="D91" s="20"/>
    </row>
    <row r="92" spans="1:12" x14ac:dyDescent="0.25">
      <c r="A92" s="5">
        <v>1</v>
      </c>
      <c r="B92" s="5">
        <v>2</v>
      </c>
      <c r="C92" s="5">
        <v>3</v>
      </c>
      <c r="D92" s="5">
        <v>4</v>
      </c>
      <c r="E92" s="5">
        <v>5</v>
      </c>
      <c r="F92" s="5">
        <v>6</v>
      </c>
      <c r="G92" s="5">
        <v>7</v>
      </c>
      <c r="H92" s="5">
        <v>8</v>
      </c>
      <c r="I92" s="5">
        <v>10</v>
      </c>
      <c r="J92" s="5">
        <v>11</v>
      </c>
      <c r="K92" s="5">
        <v>12</v>
      </c>
      <c r="L92" s="5">
        <v>13</v>
      </c>
    </row>
    <row r="93" spans="1:12" ht="75" x14ac:dyDescent="0.25">
      <c r="A93" s="2" t="s">
        <v>0</v>
      </c>
      <c r="B93" s="3" t="s">
        <v>10</v>
      </c>
      <c r="C93" s="3" t="s">
        <v>62</v>
      </c>
      <c r="D93" s="3" t="s">
        <v>1</v>
      </c>
      <c r="E93" s="3" t="s">
        <v>4</v>
      </c>
      <c r="F93" s="3" t="s">
        <v>3</v>
      </c>
      <c r="G93" s="3" t="s">
        <v>5</v>
      </c>
      <c r="H93" s="34" t="s">
        <v>164</v>
      </c>
      <c r="I93" s="34" t="s">
        <v>6</v>
      </c>
      <c r="J93" s="34" t="s">
        <v>7</v>
      </c>
      <c r="K93" s="42" t="s">
        <v>8</v>
      </c>
      <c r="L93" s="42" t="s">
        <v>9</v>
      </c>
    </row>
    <row r="94" spans="1:12" x14ac:dyDescent="0.25">
      <c r="A94" s="4" t="s">
        <v>81</v>
      </c>
      <c r="B94" s="3">
        <v>68</v>
      </c>
      <c r="C94" s="1"/>
      <c r="D94" s="1">
        <f>B94</f>
        <v>68</v>
      </c>
      <c r="E94" s="7">
        <v>0.30208333333333331</v>
      </c>
      <c r="F94" s="8">
        <v>0.55208333333333337</v>
      </c>
      <c r="G94" s="38">
        <v>38</v>
      </c>
      <c r="H94" s="44"/>
      <c r="I94" s="45"/>
      <c r="J94" s="45"/>
      <c r="K94" s="45"/>
      <c r="L94" s="46"/>
    </row>
    <row r="95" spans="1:12" x14ac:dyDescent="0.25">
      <c r="A95" s="4" t="s">
        <v>35</v>
      </c>
      <c r="B95" s="14">
        <v>1</v>
      </c>
      <c r="C95" s="14" t="s">
        <v>126</v>
      </c>
      <c r="D95" s="14">
        <v>1</v>
      </c>
      <c r="E95" s="22">
        <v>0.34027777777777773</v>
      </c>
      <c r="F95" s="22">
        <v>0.61111111111111105</v>
      </c>
      <c r="G95" s="37"/>
      <c r="H95" s="53"/>
      <c r="I95" s="19"/>
      <c r="J95" s="19"/>
      <c r="K95" s="19"/>
      <c r="L95" s="48"/>
    </row>
    <row r="96" spans="1:12" x14ac:dyDescent="0.25">
      <c r="A96" s="4"/>
      <c r="B96" s="14"/>
      <c r="C96" s="14"/>
      <c r="D96" s="14"/>
      <c r="E96" s="22"/>
      <c r="F96" s="22"/>
      <c r="G96" s="37"/>
      <c r="H96" s="53"/>
      <c r="I96" s="19"/>
      <c r="J96" s="19"/>
      <c r="K96" s="19"/>
      <c r="L96" s="48"/>
    </row>
    <row r="97" spans="1:12" x14ac:dyDescent="0.25">
      <c r="A97" s="4" t="s">
        <v>82</v>
      </c>
      <c r="B97" s="14">
        <v>74</v>
      </c>
      <c r="C97" s="14">
        <v>2</v>
      </c>
      <c r="D97" s="14">
        <f>B97+C97</f>
        <v>76</v>
      </c>
      <c r="E97" s="22">
        <v>0.30555555555555552</v>
      </c>
      <c r="F97" s="22">
        <v>0.55555555555555558</v>
      </c>
      <c r="G97" s="37">
        <v>29.6</v>
      </c>
      <c r="H97" s="53"/>
      <c r="I97" s="19"/>
      <c r="J97" s="19"/>
      <c r="K97" s="19"/>
      <c r="L97" s="48"/>
    </row>
    <row r="98" spans="1:12" x14ac:dyDescent="0.25">
      <c r="A98" s="4" t="s">
        <v>127</v>
      </c>
      <c r="B98" s="14">
        <v>5</v>
      </c>
      <c r="C98" s="14" t="s">
        <v>126</v>
      </c>
      <c r="D98" s="14">
        <v>5</v>
      </c>
      <c r="E98" s="22">
        <v>0.33680555555555558</v>
      </c>
      <c r="F98" s="22">
        <v>0.60763888888888895</v>
      </c>
      <c r="G98" s="37"/>
      <c r="H98" s="53"/>
      <c r="I98" s="19"/>
      <c r="J98" s="19"/>
      <c r="K98" s="19"/>
      <c r="L98" s="48"/>
    </row>
    <row r="99" spans="1:12" x14ac:dyDescent="0.25">
      <c r="A99" s="4"/>
      <c r="B99" s="14"/>
      <c r="C99" s="14"/>
      <c r="D99" s="14"/>
      <c r="E99" s="22"/>
      <c r="F99" s="22"/>
      <c r="G99" s="37"/>
      <c r="H99" s="53"/>
      <c r="I99" s="19"/>
      <c r="J99" s="19"/>
      <c r="K99" s="19"/>
      <c r="L99" s="48"/>
    </row>
    <row r="100" spans="1:12" x14ac:dyDescent="0.25">
      <c r="A100" s="1" t="s">
        <v>83</v>
      </c>
      <c r="B100" s="14">
        <v>22</v>
      </c>
      <c r="C100" s="14">
        <v>0</v>
      </c>
      <c r="D100" s="14">
        <f>B100</f>
        <v>22</v>
      </c>
      <c r="E100" s="22">
        <v>0.30555555555555552</v>
      </c>
      <c r="F100" s="22">
        <v>0.60763888888888895</v>
      </c>
      <c r="G100" s="37">
        <v>13.6</v>
      </c>
      <c r="H100" s="53"/>
      <c r="I100" s="19"/>
      <c r="J100" s="19"/>
      <c r="K100" s="19"/>
      <c r="L100" s="48"/>
    </row>
    <row r="101" spans="1:12" x14ac:dyDescent="0.25">
      <c r="A101" s="1" t="s">
        <v>71</v>
      </c>
      <c r="B101" s="14"/>
      <c r="C101" s="14">
        <v>35</v>
      </c>
      <c r="D101" s="14">
        <v>35</v>
      </c>
      <c r="E101" s="22"/>
      <c r="F101" s="22"/>
      <c r="G101" s="37"/>
      <c r="H101" s="53"/>
      <c r="I101" s="19"/>
      <c r="J101" s="19"/>
      <c r="K101" s="19"/>
      <c r="L101" s="48"/>
    </row>
    <row r="102" spans="1:12" s="23" customFormat="1" x14ac:dyDescent="0.25">
      <c r="A102" s="1"/>
      <c r="B102" s="14"/>
      <c r="C102" s="14"/>
      <c r="D102" s="14"/>
      <c r="E102" s="22"/>
      <c r="F102" s="22"/>
      <c r="G102" s="37"/>
      <c r="H102" s="53"/>
      <c r="I102" s="19"/>
      <c r="J102" s="19"/>
      <c r="K102" s="19"/>
      <c r="L102" s="48"/>
    </row>
    <row r="103" spans="1:12" x14ac:dyDescent="0.25">
      <c r="A103" s="1" t="s">
        <v>104</v>
      </c>
      <c r="B103" s="14">
        <v>9</v>
      </c>
      <c r="C103" s="14">
        <v>0</v>
      </c>
      <c r="D103" s="14">
        <f>B103</f>
        <v>9</v>
      </c>
      <c r="E103" s="22">
        <v>0.30555555555555552</v>
      </c>
      <c r="F103" s="22">
        <v>0.57291666666666663</v>
      </c>
      <c r="G103" s="37">
        <v>22.6</v>
      </c>
      <c r="H103" s="53"/>
      <c r="I103" s="19"/>
      <c r="J103" s="19"/>
      <c r="K103" s="19"/>
      <c r="L103" s="48"/>
    </row>
    <row r="104" spans="1:12" x14ac:dyDescent="0.25">
      <c r="A104" s="15" t="s">
        <v>124</v>
      </c>
      <c r="B104" s="15"/>
      <c r="C104" s="15"/>
      <c r="D104" s="15"/>
      <c r="E104" s="119"/>
      <c r="F104" s="22"/>
      <c r="G104" s="115"/>
      <c r="H104" s="53"/>
      <c r="I104" s="19"/>
      <c r="J104" s="19"/>
      <c r="K104" s="19"/>
      <c r="L104" s="48"/>
    </row>
    <row r="105" spans="1:12" x14ac:dyDescent="0.25">
      <c r="A105" s="14"/>
      <c r="B105" s="14"/>
      <c r="C105" s="14"/>
      <c r="D105" s="14"/>
      <c r="E105" s="22"/>
      <c r="F105" s="22"/>
      <c r="G105" s="37"/>
      <c r="H105" s="53"/>
      <c r="I105" s="19"/>
      <c r="J105" s="19"/>
      <c r="K105" s="19"/>
      <c r="L105" s="48"/>
    </row>
    <row r="106" spans="1:12" x14ac:dyDescent="0.25">
      <c r="A106" s="14"/>
      <c r="B106" s="14"/>
      <c r="C106" s="14"/>
      <c r="D106" s="14"/>
      <c r="E106" s="14"/>
      <c r="F106" s="14"/>
      <c r="G106" s="37"/>
      <c r="H106" s="53"/>
      <c r="I106" s="19"/>
      <c r="J106" s="19"/>
      <c r="K106" s="19"/>
      <c r="L106" s="48"/>
    </row>
    <row r="107" spans="1:12" x14ac:dyDescent="0.25">
      <c r="A107" s="14" t="s">
        <v>84</v>
      </c>
      <c r="B107" s="14">
        <v>17</v>
      </c>
      <c r="C107" s="14">
        <v>0</v>
      </c>
      <c r="D107" s="14">
        <v>17</v>
      </c>
      <c r="E107" s="22">
        <v>0.30555555555555552</v>
      </c>
      <c r="F107" s="22">
        <v>0.60763888888888895</v>
      </c>
      <c r="G107" s="37">
        <v>38</v>
      </c>
      <c r="H107" s="53"/>
      <c r="I107" s="19"/>
      <c r="J107" s="19"/>
      <c r="K107" s="19"/>
      <c r="L107" s="48"/>
    </row>
    <row r="108" spans="1:12" x14ac:dyDescent="0.25">
      <c r="A108" s="14" t="s">
        <v>36</v>
      </c>
      <c r="B108" s="14"/>
      <c r="C108" s="14"/>
      <c r="D108" s="14"/>
      <c r="E108" s="22"/>
      <c r="F108" s="22"/>
      <c r="G108" s="37"/>
      <c r="H108" s="53"/>
      <c r="I108" s="19"/>
      <c r="J108" s="19"/>
      <c r="K108" s="19"/>
      <c r="L108" s="48"/>
    </row>
    <row r="109" spans="1:12" x14ac:dyDescent="0.25">
      <c r="A109" s="14" t="s">
        <v>37</v>
      </c>
      <c r="B109" s="14"/>
      <c r="C109" s="14"/>
      <c r="D109" s="14"/>
      <c r="E109" s="14"/>
      <c r="F109" s="14"/>
      <c r="G109" s="37"/>
      <c r="H109" s="53"/>
      <c r="I109" s="19"/>
      <c r="J109" s="19"/>
      <c r="K109" s="19"/>
      <c r="L109" s="48"/>
    </row>
    <row r="110" spans="1:12" ht="15.75" thickBot="1" x14ac:dyDescent="0.3">
      <c r="A110" s="1"/>
      <c r="B110" s="14"/>
      <c r="C110" s="14"/>
      <c r="D110" s="14"/>
      <c r="E110" s="14"/>
      <c r="F110" s="14"/>
      <c r="G110" s="37"/>
      <c r="H110" s="43"/>
      <c r="I110" s="19"/>
      <c r="J110" s="49"/>
      <c r="K110" s="49"/>
      <c r="L110" s="50"/>
    </row>
    <row r="111" spans="1:12" ht="15.75" thickBot="1" x14ac:dyDescent="0.3">
      <c r="A111" s="10" t="s">
        <v>11</v>
      </c>
      <c r="B111" s="9">
        <f>B94+B97+B100+B103+B107</f>
        <v>190</v>
      </c>
      <c r="C111" s="9">
        <f>C97+C101</f>
        <v>37</v>
      </c>
      <c r="D111" s="9">
        <f>D94+D95+D97+D98+D100+D101+D103+D107</f>
        <v>233</v>
      </c>
      <c r="E111" s="9"/>
      <c r="F111" s="9"/>
      <c r="G111" s="9">
        <f>G94+G97+G100+G103+G107</f>
        <v>141.79999999999998</v>
      </c>
      <c r="H111" s="52">
        <v>190</v>
      </c>
      <c r="I111" s="100"/>
      <c r="J111" s="67">
        <f>G111*I111</f>
        <v>0</v>
      </c>
      <c r="K111" s="68">
        <f>H111*J111</f>
        <v>0</v>
      </c>
      <c r="L111" s="68">
        <f>K111*109.5%</f>
        <v>0</v>
      </c>
    </row>
    <row r="112" spans="1:12" x14ac:dyDescent="0.25">
      <c r="A112" s="26"/>
    </row>
    <row r="113" spans="1:12" x14ac:dyDescent="0.25">
      <c r="A113" s="20" t="s">
        <v>125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2" x14ac:dyDescent="0.25">
      <c r="A115" s="27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spans="1:12" x14ac:dyDescent="0.25">
      <c r="A116" s="109" t="s">
        <v>155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</row>
    <row r="117" spans="1:12" x14ac:dyDescent="0.25">
      <c r="A117" s="109" t="s">
        <v>46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</row>
    <row r="118" spans="1:12" x14ac:dyDescent="0.25">
      <c r="A118" s="110" t="s">
        <v>156</v>
      </c>
      <c r="B118" s="110"/>
      <c r="C118" s="110"/>
      <c r="D118" s="110"/>
      <c r="E118" s="110"/>
      <c r="F118" s="110"/>
      <c r="G118" s="110"/>
      <c r="H118" s="110"/>
      <c r="I118" s="109"/>
      <c r="J118" s="109"/>
      <c r="K118" s="109"/>
    </row>
    <row r="119" spans="1:12" x14ac:dyDescent="0.25">
      <c r="A119" s="110" t="s">
        <v>131</v>
      </c>
      <c r="B119" s="110"/>
      <c r="C119" s="110"/>
      <c r="D119" s="110"/>
      <c r="E119" s="110"/>
      <c r="F119" s="110"/>
      <c r="G119" s="110"/>
      <c r="H119" s="110"/>
      <c r="I119" s="109"/>
      <c r="J119" s="109"/>
      <c r="K119" s="109"/>
    </row>
    <row r="120" spans="1:12" x14ac:dyDescent="0.25">
      <c r="A120" s="20"/>
      <c r="B120" s="20"/>
      <c r="C120" s="20"/>
      <c r="D120" s="20"/>
      <c r="E120" s="20"/>
      <c r="F120" s="20"/>
      <c r="G120" s="20"/>
      <c r="H120" s="20"/>
    </row>
    <row r="121" spans="1:12" ht="15.75" x14ac:dyDescent="0.25">
      <c r="A121" s="118" t="s">
        <v>38</v>
      </c>
      <c r="D121" s="20"/>
    </row>
    <row r="122" spans="1:12" s="23" customFormat="1" ht="15.75" x14ac:dyDescent="0.25">
      <c r="A122" s="11" t="s">
        <v>39</v>
      </c>
      <c r="B122"/>
      <c r="C122"/>
      <c r="D122"/>
      <c r="E122"/>
      <c r="F122"/>
      <c r="G122"/>
      <c r="H122"/>
      <c r="I122"/>
      <c r="J122"/>
      <c r="K122"/>
      <c r="L122"/>
    </row>
    <row r="123" spans="1:12" x14ac:dyDescent="0.25">
      <c r="A123" s="20" t="s">
        <v>85</v>
      </c>
      <c r="B123" s="20"/>
      <c r="C123" s="20"/>
      <c r="D123" s="20"/>
    </row>
    <row r="124" spans="1:12" x14ac:dyDescent="0.25">
      <c r="A124" s="5">
        <v>1</v>
      </c>
      <c r="B124" s="5">
        <v>2</v>
      </c>
      <c r="C124" s="5">
        <v>3</v>
      </c>
      <c r="D124" s="5">
        <v>4</v>
      </c>
      <c r="E124" s="5">
        <v>5</v>
      </c>
      <c r="F124" s="5">
        <v>6</v>
      </c>
      <c r="G124" s="5">
        <v>7</v>
      </c>
      <c r="H124" s="5">
        <v>8</v>
      </c>
      <c r="I124" s="5">
        <v>10</v>
      </c>
      <c r="J124" s="5">
        <v>11</v>
      </c>
      <c r="K124" s="5">
        <v>12</v>
      </c>
      <c r="L124" s="5">
        <v>13</v>
      </c>
    </row>
    <row r="125" spans="1:12" ht="75" x14ac:dyDescent="0.25">
      <c r="A125" s="2" t="s">
        <v>0</v>
      </c>
      <c r="B125" s="3" t="s">
        <v>10</v>
      </c>
      <c r="C125" s="3" t="s">
        <v>62</v>
      </c>
      <c r="D125" s="3" t="s">
        <v>1</v>
      </c>
      <c r="E125" s="3" t="s">
        <v>4</v>
      </c>
      <c r="F125" s="3" t="s">
        <v>3</v>
      </c>
      <c r="G125" s="3" t="s">
        <v>5</v>
      </c>
      <c r="H125" s="34" t="s">
        <v>164</v>
      </c>
      <c r="I125" s="34" t="s">
        <v>6</v>
      </c>
      <c r="J125" s="34" t="s">
        <v>7</v>
      </c>
      <c r="K125" s="42" t="s">
        <v>8</v>
      </c>
      <c r="L125" s="42" t="s">
        <v>9</v>
      </c>
    </row>
    <row r="126" spans="1:12" x14ac:dyDescent="0.25">
      <c r="A126" s="4" t="s">
        <v>87</v>
      </c>
      <c r="B126" s="3">
        <v>13</v>
      </c>
      <c r="C126" s="1"/>
      <c r="D126" s="1">
        <f>B126</f>
        <v>13</v>
      </c>
      <c r="E126" s="7">
        <v>0.28819444444444448</v>
      </c>
      <c r="F126" s="8">
        <v>0.57291666666666663</v>
      </c>
      <c r="G126" s="38">
        <v>14.8</v>
      </c>
      <c r="H126" s="44"/>
      <c r="I126" s="45"/>
      <c r="J126" s="45"/>
      <c r="K126" s="45"/>
      <c r="L126" s="46"/>
    </row>
    <row r="127" spans="1:12" x14ac:dyDescent="0.25">
      <c r="A127" s="4" t="s">
        <v>88</v>
      </c>
      <c r="B127" s="1"/>
      <c r="C127" s="1"/>
      <c r="D127" s="1"/>
      <c r="E127" s="7"/>
      <c r="F127" s="7"/>
      <c r="G127" s="38"/>
      <c r="H127" s="47"/>
      <c r="I127" s="19"/>
      <c r="J127" s="19"/>
      <c r="K127" s="19"/>
      <c r="L127" s="48"/>
    </row>
    <row r="128" spans="1:12" x14ac:dyDescent="0.25">
      <c r="A128" s="4"/>
      <c r="B128" s="1"/>
      <c r="C128" s="1"/>
      <c r="D128" s="1"/>
      <c r="E128" s="7"/>
      <c r="F128" s="7"/>
      <c r="G128" s="38"/>
      <c r="H128" s="47"/>
      <c r="I128" s="19"/>
      <c r="J128" s="19"/>
      <c r="K128" s="19"/>
      <c r="L128" s="48"/>
    </row>
    <row r="129" spans="1:13" x14ac:dyDescent="0.25">
      <c r="A129" s="4" t="s">
        <v>89</v>
      </c>
      <c r="B129" s="1">
        <v>33</v>
      </c>
      <c r="C129" s="1"/>
      <c r="D129" s="1">
        <f>B129</f>
        <v>33</v>
      </c>
      <c r="E129" s="7">
        <v>0.30902777777777779</v>
      </c>
      <c r="F129" s="7">
        <v>0.59027777777777779</v>
      </c>
      <c r="G129" s="37">
        <v>15.6</v>
      </c>
      <c r="H129" s="53"/>
      <c r="I129" s="19"/>
      <c r="J129" s="19"/>
      <c r="K129" s="19"/>
      <c r="L129" s="48"/>
    </row>
    <row r="130" spans="1:13" ht="15.75" thickBot="1" x14ac:dyDescent="0.3">
      <c r="A130" s="4"/>
      <c r="B130" s="1"/>
      <c r="C130" s="1"/>
      <c r="D130" s="1"/>
      <c r="E130" s="7"/>
      <c r="F130" s="7"/>
      <c r="G130" s="37"/>
      <c r="H130" s="43"/>
      <c r="I130" s="19"/>
      <c r="J130" s="49"/>
      <c r="K130" s="49"/>
      <c r="L130" s="50"/>
    </row>
    <row r="131" spans="1:13" ht="15.75" thickBot="1" x14ac:dyDescent="0.3">
      <c r="A131" s="69" t="s">
        <v>11</v>
      </c>
      <c r="B131" s="10">
        <f>B126+B129</f>
        <v>46</v>
      </c>
      <c r="C131" s="10"/>
      <c r="D131" s="10">
        <f>D126+D129</f>
        <v>46</v>
      </c>
      <c r="E131" s="21"/>
      <c r="F131" s="21"/>
      <c r="G131" s="9">
        <f>G126+G129</f>
        <v>30.4</v>
      </c>
      <c r="H131" s="52">
        <v>190</v>
      </c>
      <c r="I131" s="100"/>
      <c r="J131" s="67">
        <f>G131*I131</f>
        <v>0</v>
      </c>
      <c r="K131" s="68">
        <f>H131*J131</f>
        <v>0</v>
      </c>
      <c r="L131" s="68">
        <f>K131*109.5%</f>
        <v>0</v>
      </c>
    </row>
    <row r="132" spans="1:13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</row>
    <row r="133" spans="1:13" x14ac:dyDescent="0.25">
      <c r="A133" s="20"/>
      <c r="B133" s="20"/>
      <c r="C133" s="20"/>
      <c r="D133" s="20"/>
      <c r="E133" s="20"/>
      <c r="F133" s="20"/>
      <c r="G133" s="20"/>
    </row>
    <row r="134" spans="1:13" x14ac:dyDescent="0.25">
      <c r="A134" s="20"/>
      <c r="B134" s="20"/>
      <c r="C134" s="20"/>
      <c r="D134" s="20"/>
      <c r="E134" s="20"/>
      <c r="F134" s="20"/>
      <c r="G134" s="20"/>
    </row>
    <row r="135" spans="1:13" ht="15.75" x14ac:dyDescent="0.25">
      <c r="A135" s="118" t="s">
        <v>40</v>
      </c>
      <c r="D135" s="20"/>
    </row>
    <row r="136" spans="1:13" ht="15.75" x14ac:dyDescent="0.25">
      <c r="A136" s="11" t="s">
        <v>41</v>
      </c>
    </row>
    <row r="137" spans="1:13" x14ac:dyDescent="0.25">
      <c r="A137" s="20" t="s">
        <v>70</v>
      </c>
      <c r="B137" s="20"/>
      <c r="C137" s="20"/>
      <c r="D137" s="20"/>
    </row>
    <row r="138" spans="1:13" x14ac:dyDescent="0.25">
      <c r="A138" s="5">
        <v>1</v>
      </c>
      <c r="B138" s="5">
        <v>2</v>
      </c>
      <c r="C138" s="5">
        <v>3</v>
      </c>
      <c r="D138" s="5">
        <v>4</v>
      </c>
      <c r="E138" s="5">
        <v>5</v>
      </c>
      <c r="F138" s="5">
        <v>6</v>
      </c>
      <c r="G138" s="5">
        <v>7</v>
      </c>
      <c r="H138" s="97">
        <v>8</v>
      </c>
      <c r="I138" s="5">
        <v>10</v>
      </c>
      <c r="J138" s="5">
        <v>11</v>
      </c>
      <c r="K138" s="5">
        <v>12</v>
      </c>
      <c r="L138" s="5">
        <v>13</v>
      </c>
    </row>
    <row r="139" spans="1:13" ht="75" x14ac:dyDescent="0.25">
      <c r="A139" s="2" t="s">
        <v>0</v>
      </c>
      <c r="B139" s="3" t="s">
        <v>10</v>
      </c>
      <c r="C139" s="3" t="s">
        <v>62</v>
      </c>
      <c r="D139" s="3" t="s">
        <v>1</v>
      </c>
      <c r="E139" s="3" t="s">
        <v>4</v>
      </c>
      <c r="F139" s="3" t="s">
        <v>3</v>
      </c>
      <c r="G139" s="3" t="s">
        <v>5</v>
      </c>
      <c r="H139" s="98" t="s">
        <v>164</v>
      </c>
      <c r="I139" s="34" t="s">
        <v>6</v>
      </c>
      <c r="J139" s="34" t="s">
        <v>7</v>
      </c>
      <c r="K139" s="42" t="s">
        <v>8</v>
      </c>
      <c r="L139" s="42" t="s">
        <v>9</v>
      </c>
    </row>
    <row r="140" spans="1:13" x14ac:dyDescent="0.25">
      <c r="A140" s="4" t="s">
        <v>128</v>
      </c>
      <c r="B140" s="3">
        <v>16</v>
      </c>
      <c r="C140" s="1"/>
      <c r="D140" s="1">
        <f>B140+C140</f>
        <v>16</v>
      </c>
      <c r="E140" s="7">
        <v>0.29166666666666669</v>
      </c>
      <c r="F140" s="8">
        <v>0.59375</v>
      </c>
      <c r="G140" s="1">
        <v>52</v>
      </c>
      <c r="H140" s="45"/>
      <c r="I140" s="45"/>
      <c r="J140" s="45"/>
      <c r="K140" s="45"/>
      <c r="L140" s="46"/>
    </row>
    <row r="141" spans="1:13" x14ac:dyDescent="0.25">
      <c r="A141" s="4"/>
      <c r="B141" s="1"/>
      <c r="C141" s="1"/>
      <c r="D141" s="1"/>
      <c r="E141" s="7"/>
      <c r="F141" s="7"/>
      <c r="G141" s="14"/>
      <c r="H141" s="19"/>
      <c r="I141" s="19"/>
      <c r="J141" s="19"/>
      <c r="K141" s="19"/>
      <c r="L141" s="48"/>
      <c r="M141" s="20"/>
    </row>
    <row r="142" spans="1:13" x14ac:dyDescent="0.25">
      <c r="A142" s="4" t="s">
        <v>105</v>
      </c>
      <c r="B142" s="1">
        <v>18</v>
      </c>
      <c r="C142" s="1"/>
      <c r="D142" s="1">
        <f>B142</f>
        <v>18</v>
      </c>
      <c r="E142" s="7">
        <v>0.30902777777777779</v>
      </c>
      <c r="F142" s="7">
        <v>0.57986111111111105</v>
      </c>
      <c r="G142" s="1">
        <v>23</v>
      </c>
      <c r="H142" s="19"/>
      <c r="I142" s="19"/>
      <c r="J142" s="19"/>
      <c r="K142" s="19"/>
      <c r="L142" s="48"/>
      <c r="M142" s="20"/>
    </row>
    <row r="143" spans="1:13" x14ac:dyDescent="0.25">
      <c r="A143" s="4"/>
      <c r="B143" s="1"/>
      <c r="C143" s="1"/>
      <c r="D143" s="1"/>
      <c r="E143" s="7"/>
      <c r="F143" s="7"/>
      <c r="G143" s="1"/>
      <c r="H143" s="19"/>
      <c r="I143" s="19"/>
      <c r="J143" s="19"/>
      <c r="K143" s="19"/>
      <c r="L143" s="48"/>
      <c r="M143" s="20"/>
    </row>
    <row r="144" spans="1:13" x14ac:dyDescent="0.25">
      <c r="A144" s="4" t="s">
        <v>113</v>
      </c>
      <c r="B144" s="1" t="s">
        <v>106</v>
      </c>
      <c r="C144" s="1"/>
      <c r="D144" s="1"/>
      <c r="E144" s="7"/>
      <c r="F144" s="7">
        <v>0.54513888888888895</v>
      </c>
      <c r="G144" s="14">
        <v>16.100000000000001</v>
      </c>
      <c r="H144" s="19"/>
      <c r="I144" s="19"/>
      <c r="J144" s="19"/>
      <c r="K144" s="19"/>
      <c r="L144" s="48"/>
    </row>
    <row r="145" spans="1:12" ht="15.75" thickBot="1" x14ac:dyDescent="0.3">
      <c r="A145" s="4" t="s">
        <v>112</v>
      </c>
      <c r="B145" s="1" t="s">
        <v>92</v>
      </c>
      <c r="C145" s="1"/>
      <c r="D145" s="1"/>
      <c r="E145" s="7"/>
      <c r="F145" s="95"/>
      <c r="G145" s="14"/>
      <c r="H145" s="19"/>
      <c r="I145" s="19"/>
      <c r="J145" s="19"/>
      <c r="K145" s="19"/>
      <c r="L145" s="48"/>
    </row>
    <row r="146" spans="1:12" ht="15.75" thickBot="1" x14ac:dyDescent="0.3">
      <c r="A146" s="10" t="s">
        <v>11</v>
      </c>
      <c r="B146" s="10">
        <f>SUM(B140:B145)</f>
        <v>34</v>
      </c>
      <c r="C146" s="10">
        <f>SUM(C140:C145)</f>
        <v>0</v>
      </c>
      <c r="D146" s="10">
        <f>SUM(D140:D145)</f>
        <v>34</v>
      </c>
      <c r="E146" s="21"/>
      <c r="F146" s="21"/>
      <c r="G146" s="10">
        <f>SUM(G140:G145)</f>
        <v>91.1</v>
      </c>
      <c r="H146" s="120">
        <v>190</v>
      </c>
      <c r="I146" s="100"/>
      <c r="J146" s="99">
        <f>G146*I146</f>
        <v>0</v>
      </c>
      <c r="K146" s="70">
        <f>H146*J146</f>
        <v>0</v>
      </c>
      <c r="L146" s="70">
        <f>K146*109.5%</f>
        <v>0</v>
      </c>
    </row>
    <row r="147" spans="1:12" x14ac:dyDescent="0.25">
      <c r="A147" s="3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spans="1:12" x14ac:dyDescent="0.25">
      <c r="A148" s="3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1:12" x14ac:dyDescent="0.25">
      <c r="A149" s="31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spans="1:12" ht="15.75" x14ac:dyDescent="0.25">
      <c r="A150" s="118" t="s">
        <v>42</v>
      </c>
      <c r="D150" s="20"/>
    </row>
    <row r="151" spans="1:12" ht="15.75" x14ac:dyDescent="0.25">
      <c r="A151" s="11" t="s">
        <v>43</v>
      </c>
    </row>
    <row r="152" spans="1:12" x14ac:dyDescent="0.25">
      <c r="A152" s="20" t="s">
        <v>86</v>
      </c>
      <c r="B152" s="20"/>
      <c r="C152" s="20"/>
      <c r="D152" s="20"/>
    </row>
    <row r="153" spans="1:12" x14ac:dyDescent="0.25">
      <c r="A153" s="5">
        <v>1</v>
      </c>
      <c r="B153" s="5">
        <v>2</v>
      </c>
      <c r="C153" s="5">
        <v>3</v>
      </c>
      <c r="D153" s="5">
        <v>4</v>
      </c>
      <c r="E153" s="5">
        <v>5</v>
      </c>
      <c r="F153" s="5">
        <v>6</v>
      </c>
      <c r="G153" s="5">
        <v>7</v>
      </c>
      <c r="H153" s="5">
        <v>8</v>
      </c>
      <c r="I153" s="5">
        <v>10</v>
      </c>
      <c r="J153" s="5">
        <v>11</v>
      </c>
      <c r="K153" s="5">
        <v>12</v>
      </c>
      <c r="L153" s="5">
        <v>13</v>
      </c>
    </row>
    <row r="154" spans="1:12" ht="75" x14ac:dyDescent="0.25">
      <c r="A154" s="2" t="s">
        <v>0</v>
      </c>
      <c r="B154" s="3" t="s">
        <v>10</v>
      </c>
      <c r="C154" s="3" t="s">
        <v>62</v>
      </c>
      <c r="D154" s="3" t="s">
        <v>1</v>
      </c>
      <c r="E154" s="3" t="s">
        <v>4</v>
      </c>
      <c r="F154" s="3" t="s">
        <v>3</v>
      </c>
      <c r="G154" s="3" t="s">
        <v>5</v>
      </c>
      <c r="H154" s="34" t="s">
        <v>164</v>
      </c>
      <c r="I154" s="42"/>
      <c r="J154" s="34" t="s">
        <v>7</v>
      </c>
      <c r="K154" s="42" t="s">
        <v>8</v>
      </c>
      <c r="L154" s="42" t="s">
        <v>9</v>
      </c>
    </row>
    <row r="155" spans="1:12" x14ac:dyDescent="0.25">
      <c r="A155" s="4" t="s">
        <v>114</v>
      </c>
      <c r="B155" s="3">
        <v>86</v>
      </c>
      <c r="C155" s="1"/>
      <c r="D155" s="1">
        <v>86</v>
      </c>
      <c r="E155" s="7" t="s">
        <v>72</v>
      </c>
      <c r="F155" s="121">
        <v>0.50710810185185184</v>
      </c>
      <c r="G155" s="38"/>
      <c r="H155" s="54"/>
      <c r="I155" s="45"/>
      <c r="J155" s="45"/>
      <c r="K155" s="45"/>
      <c r="L155" s="46"/>
    </row>
    <row r="156" spans="1:12" x14ac:dyDescent="0.25">
      <c r="A156" s="4" t="s">
        <v>115</v>
      </c>
      <c r="B156" s="1"/>
      <c r="C156" s="1"/>
      <c r="D156" s="1"/>
      <c r="E156" s="7">
        <v>0.32647800925925924</v>
      </c>
      <c r="F156" s="7">
        <v>0.55208333333333337</v>
      </c>
      <c r="G156" s="38"/>
      <c r="H156" s="47"/>
      <c r="I156" s="19"/>
      <c r="J156" s="19"/>
      <c r="K156" s="19"/>
      <c r="L156" s="48"/>
    </row>
    <row r="157" spans="1:12" x14ac:dyDescent="0.25">
      <c r="A157" s="4" t="s">
        <v>129</v>
      </c>
      <c r="B157" s="1">
        <v>1</v>
      </c>
      <c r="C157" s="1"/>
      <c r="D157" s="1">
        <v>1</v>
      </c>
      <c r="E157" s="7">
        <v>0.30902777777777779</v>
      </c>
      <c r="F157" s="7">
        <v>0.56944444444444442</v>
      </c>
      <c r="G157" s="37"/>
      <c r="H157" s="51"/>
      <c r="I157" s="49"/>
      <c r="J157" s="19"/>
      <c r="K157" s="49"/>
      <c r="L157" s="50"/>
    </row>
    <row r="158" spans="1:12" ht="15.75" thickBot="1" x14ac:dyDescent="0.3">
      <c r="A158" s="4"/>
      <c r="B158" s="1"/>
      <c r="C158" s="1"/>
      <c r="D158" s="1"/>
      <c r="E158" s="7"/>
      <c r="F158" s="7"/>
      <c r="G158" s="37"/>
      <c r="H158" s="51"/>
      <c r="I158" s="49"/>
      <c r="J158" s="19"/>
      <c r="K158" s="49"/>
      <c r="L158" s="50"/>
    </row>
    <row r="159" spans="1:12" ht="15.75" thickBot="1" x14ac:dyDescent="0.3">
      <c r="A159" s="25" t="s">
        <v>11</v>
      </c>
      <c r="B159" s="9">
        <f>B155+B157</f>
        <v>87</v>
      </c>
      <c r="C159" s="9">
        <f>C155</f>
        <v>0</v>
      </c>
      <c r="D159" s="9">
        <f>D155+D157</f>
        <v>87</v>
      </c>
      <c r="E159" s="22"/>
      <c r="F159" s="22"/>
      <c r="G159" s="105"/>
      <c r="H159" s="52">
        <v>190</v>
      </c>
      <c r="I159" s="51"/>
      <c r="J159" s="100"/>
      <c r="K159" s="67">
        <f>H159*J159</f>
        <v>0</v>
      </c>
      <c r="L159" s="68">
        <f>K159*109.5%</f>
        <v>0</v>
      </c>
    </row>
    <row r="160" spans="1:12" x14ac:dyDescent="0.25">
      <c r="G160" s="108"/>
    </row>
    <row r="161" spans="1:12" ht="15.75" x14ac:dyDescent="0.25">
      <c r="A161" s="118" t="s">
        <v>137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spans="1:12" ht="15.75" x14ac:dyDescent="0.25">
      <c r="A162" s="118" t="s">
        <v>138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spans="1:12" x14ac:dyDescent="0.25">
      <c r="A163" s="20" t="s">
        <v>175</v>
      </c>
      <c r="B163" s="20"/>
      <c r="C163" s="20"/>
      <c r="D163" s="20"/>
      <c r="E163" s="20"/>
      <c r="F163" s="139"/>
      <c r="G163" s="139"/>
      <c r="H163" s="139"/>
      <c r="I163" s="139"/>
      <c r="J163" s="139"/>
      <c r="K163" s="139"/>
      <c r="L163" s="139"/>
    </row>
    <row r="164" spans="1:12" x14ac:dyDescent="0.25">
      <c r="A164" s="129">
        <v>1</v>
      </c>
      <c r="B164" s="129">
        <v>2</v>
      </c>
      <c r="C164" s="129">
        <v>3</v>
      </c>
      <c r="D164" s="129">
        <v>4</v>
      </c>
      <c r="E164" s="129">
        <v>5</v>
      </c>
      <c r="F164" s="129">
        <v>6</v>
      </c>
      <c r="G164" s="129">
        <v>7</v>
      </c>
      <c r="H164" s="129">
        <v>8</v>
      </c>
      <c r="I164" s="129">
        <v>10</v>
      </c>
      <c r="J164" s="129">
        <v>11</v>
      </c>
      <c r="K164" s="129">
        <v>12</v>
      </c>
      <c r="L164" s="129">
        <v>13</v>
      </c>
    </row>
    <row r="165" spans="1:12" ht="15" customHeight="1" x14ac:dyDescent="0.25">
      <c r="A165" s="130" t="s">
        <v>0</v>
      </c>
      <c r="B165" s="117" t="s">
        <v>10</v>
      </c>
      <c r="C165" s="117" t="s">
        <v>62</v>
      </c>
      <c r="D165" s="117" t="s">
        <v>1</v>
      </c>
      <c r="E165" s="117" t="s">
        <v>4</v>
      </c>
      <c r="F165" s="117" t="s">
        <v>3</v>
      </c>
      <c r="G165" s="117" t="s">
        <v>5</v>
      </c>
      <c r="H165" s="42" t="s">
        <v>116</v>
      </c>
      <c r="I165" s="42"/>
      <c r="J165" s="42" t="s">
        <v>7</v>
      </c>
      <c r="K165" s="42" t="s">
        <v>8</v>
      </c>
      <c r="L165" s="42" t="s">
        <v>9</v>
      </c>
    </row>
    <row r="166" spans="1:12" ht="15" customHeight="1" x14ac:dyDescent="0.25">
      <c r="A166" s="74" t="s">
        <v>174</v>
      </c>
      <c r="B166" s="117">
        <v>8</v>
      </c>
      <c r="C166" s="14"/>
      <c r="D166" s="14">
        <v>8</v>
      </c>
      <c r="E166" s="22">
        <v>0.32291666666666669</v>
      </c>
      <c r="F166" s="131">
        <v>0.59027777777777779</v>
      </c>
      <c r="G166" s="37">
        <v>79.599999999999994</v>
      </c>
      <c r="H166" s="14"/>
      <c r="I166" s="14"/>
      <c r="J166" s="14"/>
      <c r="K166" s="14"/>
      <c r="L166" s="14"/>
    </row>
    <row r="167" spans="1:12" ht="21" customHeight="1" x14ac:dyDescent="0.25">
      <c r="A167" s="74" t="s">
        <v>167</v>
      </c>
      <c r="B167" s="14"/>
      <c r="C167" s="14"/>
      <c r="D167" s="14"/>
      <c r="E167" s="22"/>
      <c r="F167" s="22"/>
      <c r="G167" s="37"/>
      <c r="H167" s="14"/>
      <c r="I167" s="14"/>
      <c r="J167" s="14"/>
      <c r="K167" s="14"/>
      <c r="L167" s="14"/>
    </row>
    <row r="168" spans="1:12" x14ac:dyDescent="0.25">
      <c r="A168" s="25" t="s">
        <v>11</v>
      </c>
      <c r="B168" s="9">
        <f>B166</f>
        <v>8</v>
      </c>
      <c r="C168" s="9"/>
      <c r="D168" s="9">
        <f>D166</f>
        <v>8</v>
      </c>
      <c r="E168" s="22"/>
      <c r="F168" s="22"/>
      <c r="G168" s="105"/>
      <c r="H168" s="9">
        <v>190</v>
      </c>
      <c r="I168" s="14"/>
      <c r="J168" s="9"/>
      <c r="K168" s="132">
        <f>H168*J168</f>
        <v>0</v>
      </c>
      <c r="L168" s="132">
        <f>K168*109.5%</f>
        <v>0</v>
      </c>
    </row>
    <row r="169" spans="1:12" x14ac:dyDescent="0.25">
      <c r="A169" s="122"/>
      <c r="B169" s="123"/>
      <c r="C169" s="123"/>
      <c r="D169" s="123"/>
      <c r="E169" s="124"/>
      <c r="F169" s="124"/>
      <c r="G169" s="125"/>
      <c r="H169" s="123"/>
      <c r="I169" s="27"/>
      <c r="J169" s="123"/>
      <c r="K169" s="133"/>
      <c r="L169" s="133"/>
    </row>
    <row r="170" spans="1:12" x14ac:dyDescent="0.25">
      <c r="A170" s="20" t="s">
        <v>176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spans="1:12" x14ac:dyDescent="0.25">
      <c r="A171" s="129">
        <v>1</v>
      </c>
      <c r="B171" s="129">
        <v>2</v>
      </c>
      <c r="C171" s="129">
        <v>3</v>
      </c>
      <c r="D171" s="129">
        <v>4</v>
      </c>
      <c r="E171" s="129">
        <v>5</v>
      </c>
      <c r="F171" s="129">
        <v>6</v>
      </c>
      <c r="G171" s="129">
        <v>7</v>
      </c>
      <c r="H171" s="129">
        <v>8</v>
      </c>
      <c r="I171" s="129">
        <v>10</v>
      </c>
      <c r="J171" s="129">
        <v>11</v>
      </c>
      <c r="K171" s="129">
        <v>12</v>
      </c>
      <c r="L171" s="129">
        <v>13</v>
      </c>
    </row>
    <row r="172" spans="1:12" ht="75" x14ac:dyDescent="0.25">
      <c r="A172" s="130" t="s">
        <v>0</v>
      </c>
      <c r="B172" s="117" t="s">
        <v>10</v>
      </c>
      <c r="C172" s="117" t="s">
        <v>62</v>
      </c>
      <c r="D172" s="117" t="s">
        <v>1</v>
      </c>
      <c r="E172" s="117" t="s">
        <v>4</v>
      </c>
      <c r="F172" s="117" t="s">
        <v>3</v>
      </c>
      <c r="G172" s="117" t="s">
        <v>5</v>
      </c>
      <c r="H172" s="42" t="s">
        <v>164</v>
      </c>
      <c r="I172" s="42"/>
      <c r="J172" s="42" t="s">
        <v>7</v>
      </c>
      <c r="K172" s="42" t="s">
        <v>8</v>
      </c>
      <c r="L172" s="42" t="s">
        <v>9</v>
      </c>
    </row>
    <row r="173" spans="1:12" x14ac:dyDescent="0.25">
      <c r="A173" s="74" t="s">
        <v>170</v>
      </c>
      <c r="B173" s="117">
        <v>8</v>
      </c>
      <c r="C173" s="14"/>
      <c r="D173" s="14">
        <v>8</v>
      </c>
      <c r="E173" s="22">
        <v>0.32291666666666669</v>
      </c>
      <c r="F173" s="131">
        <v>0.5625</v>
      </c>
      <c r="G173" s="37">
        <v>36</v>
      </c>
      <c r="H173" s="14"/>
      <c r="I173" s="14"/>
      <c r="J173" s="14"/>
      <c r="K173" s="14"/>
      <c r="L173" s="14"/>
    </row>
    <row r="174" spans="1:12" x14ac:dyDescent="0.25">
      <c r="A174" s="74" t="s">
        <v>139</v>
      </c>
      <c r="B174" s="14"/>
      <c r="C174" s="14"/>
      <c r="D174" s="14"/>
      <c r="E174" s="22"/>
      <c r="F174" s="22"/>
      <c r="G174" s="37"/>
      <c r="H174" s="14"/>
      <c r="I174" s="14"/>
      <c r="J174" s="14"/>
      <c r="K174" s="14"/>
      <c r="L174" s="14"/>
    </row>
    <row r="175" spans="1:12" ht="15" customHeight="1" x14ac:dyDescent="0.25">
      <c r="A175" s="74" t="s">
        <v>140</v>
      </c>
      <c r="B175" s="14"/>
      <c r="C175" s="14"/>
      <c r="D175" s="14"/>
      <c r="E175" s="22"/>
      <c r="F175" s="22"/>
      <c r="G175" s="37"/>
      <c r="H175" s="14"/>
      <c r="I175" s="14"/>
      <c r="J175" s="14"/>
      <c r="K175" s="14"/>
      <c r="L175" s="14"/>
    </row>
    <row r="176" spans="1:12" ht="15" customHeight="1" x14ac:dyDescent="0.25">
      <c r="A176" s="74" t="s">
        <v>178</v>
      </c>
      <c r="B176" s="14">
        <v>4</v>
      </c>
      <c r="C176" s="14"/>
      <c r="D176" s="14">
        <v>4</v>
      </c>
      <c r="E176" s="22">
        <v>0.2986111111111111</v>
      </c>
      <c r="F176" s="22">
        <v>0.59027777777777779</v>
      </c>
      <c r="G176" s="37">
        <v>63.4</v>
      </c>
      <c r="H176" s="137"/>
      <c r="I176" s="43"/>
      <c r="J176" s="27"/>
      <c r="K176" s="138"/>
      <c r="L176" s="137"/>
    </row>
    <row r="177" spans="1:12" ht="15" customHeight="1" x14ac:dyDescent="0.25">
      <c r="A177" s="74" t="s">
        <v>171</v>
      </c>
      <c r="B177" s="14"/>
      <c r="C177" s="14"/>
      <c r="D177" s="14"/>
      <c r="E177" s="22"/>
      <c r="F177" s="22"/>
      <c r="G177" s="37"/>
      <c r="H177" s="137"/>
      <c r="I177" s="43"/>
      <c r="J177" s="27"/>
      <c r="K177" s="138"/>
      <c r="L177" s="137"/>
    </row>
    <row r="178" spans="1:12" ht="15.75" thickBot="1" x14ac:dyDescent="0.3">
      <c r="A178" s="25" t="s">
        <v>11</v>
      </c>
      <c r="B178" s="9">
        <f>B173+B176</f>
        <v>12</v>
      </c>
      <c r="C178" s="9"/>
      <c r="D178" s="9">
        <f>D173+D176</f>
        <v>12</v>
      </c>
      <c r="E178" s="22"/>
      <c r="F178" s="22"/>
      <c r="G178" s="107">
        <v>99.4</v>
      </c>
      <c r="H178" s="52">
        <v>190</v>
      </c>
      <c r="I178" s="43"/>
      <c r="J178" s="134"/>
      <c r="K178" s="135">
        <f>H178*J178</f>
        <v>0</v>
      </c>
      <c r="L178" s="136">
        <f>K178*109.5%</f>
        <v>0</v>
      </c>
    </row>
    <row r="179" spans="1:12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</row>
    <row r="180" spans="1:12" ht="15.75" x14ac:dyDescent="0.25">
      <c r="A180" s="11"/>
    </row>
    <row r="181" spans="1:12" ht="15.75" x14ac:dyDescent="0.25">
      <c r="A181" s="118" t="s">
        <v>136</v>
      </c>
    </row>
    <row r="183" spans="1:12" x14ac:dyDescent="0.25">
      <c r="A183" s="23" t="s">
        <v>141</v>
      </c>
      <c r="B183" s="23"/>
      <c r="C183" s="23"/>
      <c r="D183" s="23"/>
      <c r="E183" s="23"/>
      <c r="F183" s="23"/>
      <c r="G183" s="23"/>
      <c r="H183" s="23"/>
      <c r="I183" s="23"/>
      <c r="J183" s="23"/>
    </row>
    <row r="184" spans="1:12" ht="15.75" thickBot="1" x14ac:dyDescent="0.3"/>
    <row r="185" spans="1:12" x14ac:dyDescent="0.25">
      <c r="A185" s="38" t="s">
        <v>44</v>
      </c>
      <c r="B185" s="149" t="s">
        <v>66</v>
      </c>
      <c r="C185" s="151" t="s">
        <v>67</v>
      </c>
      <c r="G185" s="24"/>
    </row>
    <row r="186" spans="1:12" ht="15.75" thickBot="1" x14ac:dyDescent="0.3">
      <c r="A186" s="19"/>
      <c r="B186" s="150"/>
      <c r="C186" s="152"/>
    </row>
    <row r="187" spans="1:12" ht="15.75" thickBot="1" x14ac:dyDescent="0.3">
      <c r="A187" s="75"/>
      <c r="B187" s="40"/>
      <c r="C187" s="76">
        <f>B187*109.5%</f>
        <v>0</v>
      </c>
    </row>
    <row r="188" spans="1:12" x14ac:dyDescent="0.25">
      <c r="A188" s="75"/>
      <c r="B188" s="75"/>
      <c r="C188" s="28"/>
      <c r="D188" s="75"/>
    </row>
    <row r="190" spans="1:12" x14ac:dyDescent="0.25">
      <c r="A190" t="s">
        <v>142</v>
      </c>
    </row>
    <row r="191" spans="1:12" x14ac:dyDescent="0.25">
      <c r="A191" t="s">
        <v>132</v>
      </c>
    </row>
    <row r="193" spans="1:12" x14ac:dyDescent="0.25">
      <c r="I193" s="19"/>
      <c r="J193" s="19"/>
      <c r="K193" s="19"/>
      <c r="L193" s="19"/>
    </row>
    <row r="194" spans="1:12" x14ac:dyDescent="0.25">
      <c r="A194" s="141" t="s">
        <v>58</v>
      </c>
      <c r="B194" s="143" t="s">
        <v>45</v>
      </c>
      <c r="C194" s="143" t="s">
        <v>90</v>
      </c>
      <c r="D194" s="147" t="s">
        <v>91</v>
      </c>
      <c r="E194" s="145" t="s">
        <v>7</v>
      </c>
      <c r="F194" s="145" t="s">
        <v>158</v>
      </c>
      <c r="G194" s="145" t="s">
        <v>159</v>
      </c>
      <c r="I194" s="77"/>
      <c r="J194" s="77"/>
      <c r="K194" s="79"/>
      <c r="L194" s="79"/>
    </row>
    <row r="195" spans="1:12" ht="15.75" thickBot="1" x14ac:dyDescent="0.3">
      <c r="A195" s="142"/>
      <c r="B195" s="144"/>
      <c r="C195" s="144"/>
      <c r="D195" s="148"/>
      <c r="E195" s="146"/>
      <c r="F195" s="146"/>
      <c r="G195" s="146"/>
      <c r="I195" s="19"/>
      <c r="J195" s="19"/>
      <c r="K195" s="19"/>
      <c r="L195" s="19"/>
    </row>
    <row r="196" spans="1:12" ht="15.75" thickBot="1" x14ac:dyDescent="0.3">
      <c r="A196" s="80"/>
      <c r="B196" s="81">
        <v>72</v>
      </c>
      <c r="C196" s="82">
        <v>190</v>
      </c>
      <c r="D196" s="83"/>
      <c r="E196" s="84">
        <f>B196*D196</f>
        <v>0</v>
      </c>
      <c r="F196" s="85">
        <f>E196*C196</f>
        <v>0</v>
      </c>
      <c r="G196" s="85">
        <f>F196*109.5%</f>
        <v>0</v>
      </c>
    </row>
    <row r="197" spans="1:12" x14ac:dyDescent="0.25">
      <c r="A197" s="75"/>
      <c r="B197" s="31"/>
      <c r="C197" s="31"/>
      <c r="D197" s="31"/>
      <c r="E197" s="78"/>
      <c r="F197" s="78"/>
    </row>
    <row r="199" spans="1:12" x14ac:dyDescent="0.25">
      <c r="A199" t="s">
        <v>143</v>
      </c>
    </row>
    <row r="200" spans="1:12" x14ac:dyDescent="0.25">
      <c r="A200" t="s">
        <v>46</v>
      </c>
    </row>
    <row r="201" spans="1:12" x14ac:dyDescent="0.25">
      <c r="A201" s="77"/>
    </row>
    <row r="202" spans="1:12" x14ac:dyDescent="0.25">
      <c r="A202" s="77"/>
      <c r="B202" s="79"/>
      <c r="C202" s="27"/>
      <c r="D202" s="79"/>
      <c r="E202" s="19"/>
    </row>
    <row r="203" spans="1:12" ht="39.75" thickBot="1" x14ac:dyDescent="0.3">
      <c r="A203" s="86" t="s">
        <v>59</v>
      </c>
      <c r="B203" s="87" t="s">
        <v>45</v>
      </c>
      <c r="C203" s="88" t="s">
        <v>90</v>
      </c>
      <c r="D203" s="89" t="s">
        <v>91</v>
      </c>
      <c r="E203" s="90" t="s">
        <v>7</v>
      </c>
      <c r="F203" s="90" t="s">
        <v>160</v>
      </c>
      <c r="G203" s="90" t="s">
        <v>161</v>
      </c>
    </row>
    <row r="204" spans="1:12" ht="15.75" thickBot="1" x14ac:dyDescent="0.3">
      <c r="A204" s="80"/>
      <c r="B204" s="91">
        <v>66</v>
      </c>
      <c r="C204" s="92">
        <v>190</v>
      </c>
      <c r="D204" s="83"/>
      <c r="E204" s="93">
        <f>B204*D204</f>
        <v>0</v>
      </c>
      <c r="F204" s="94">
        <f>E204*C204</f>
        <v>0</v>
      </c>
      <c r="G204" s="94">
        <f>F204*109.5%</f>
        <v>0</v>
      </c>
    </row>
    <row r="205" spans="1:12" x14ac:dyDescent="0.25">
      <c r="A205" s="75"/>
      <c r="B205" s="75"/>
      <c r="D205" s="75"/>
    </row>
    <row r="207" spans="1:12" x14ac:dyDescent="0.25">
      <c r="A207" s="20" t="s">
        <v>144</v>
      </c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2" x14ac:dyDescent="0.25">
      <c r="A208" s="20" t="s">
        <v>93</v>
      </c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3" x14ac:dyDescent="0.25">
      <c r="A209" s="77"/>
    </row>
    <row r="210" spans="1:13" x14ac:dyDescent="0.25">
      <c r="A210" s="77"/>
      <c r="B210" s="79"/>
      <c r="C210" s="27"/>
      <c r="D210" s="79"/>
      <c r="E210" s="19"/>
    </row>
    <row r="211" spans="1:13" ht="39.75" thickBot="1" x14ac:dyDescent="0.3">
      <c r="A211" s="86" t="s">
        <v>58</v>
      </c>
      <c r="B211" s="87" t="s">
        <v>45</v>
      </c>
      <c r="C211" s="88" t="s">
        <v>90</v>
      </c>
      <c r="D211" s="89" t="s">
        <v>91</v>
      </c>
      <c r="E211" s="90" t="s">
        <v>7</v>
      </c>
      <c r="F211" s="90" t="s">
        <v>162</v>
      </c>
      <c r="G211" s="90" t="s">
        <v>94</v>
      </c>
    </row>
    <row r="212" spans="1:13" ht="15.75" thickBot="1" x14ac:dyDescent="0.3">
      <c r="A212" s="80"/>
      <c r="B212" s="91">
        <v>63</v>
      </c>
      <c r="C212" s="92">
        <v>190</v>
      </c>
      <c r="D212" s="83"/>
      <c r="E212" s="93">
        <f>B212*D212</f>
        <v>0</v>
      </c>
      <c r="F212" s="94">
        <f>E212*C212</f>
        <v>0</v>
      </c>
      <c r="G212" s="94">
        <f>F212*109.5%</f>
        <v>0</v>
      </c>
    </row>
    <row r="215" spans="1:13" x14ac:dyDescent="0.25">
      <c r="A215" s="20" t="s">
        <v>95</v>
      </c>
      <c r="B215" s="20"/>
      <c r="C215" s="20"/>
      <c r="D215" s="20"/>
      <c r="E215" s="20"/>
      <c r="F215" s="20"/>
      <c r="G215" s="20"/>
      <c r="H215" s="20"/>
      <c r="I215" s="20"/>
    </row>
    <row r="216" spans="1:13" x14ac:dyDescent="0.25">
      <c r="A216" s="20" t="s">
        <v>135</v>
      </c>
      <c r="B216" s="20"/>
      <c r="C216" s="20"/>
      <c r="D216" s="20"/>
      <c r="E216" s="20"/>
      <c r="F216" s="20"/>
      <c r="G216" s="20"/>
      <c r="H216" s="20"/>
      <c r="I216" s="20"/>
    </row>
    <row r="217" spans="1:13" x14ac:dyDescent="0.25">
      <c r="A217" s="77"/>
    </row>
    <row r="218" spans="1:13" x14ac:dyDescent="0.25">
      <c r="A218" s="77"/>
      <c r="B218" s="79"/>
      <c r="C218" s="27"/>
      <c r="D218" s="79"/>
      <c r="E218" s="19"/>
    </row>
    <row r="219" spans="1:13" ht="39.75" thickBot="1" x14ac:dyDescent="0.3">
      <c r="A219" s="86" t="s">
        <v>59</v>
      </c>
      <c r="B219" s="87" t="s">
        <v>45</v>
      </c>
      <c r="C219" s="88" t="s">
        <v>90</v>
      </c>
      <c r="D219" s="89" t="s">
        <v>91</v>
      </c>
      <c r="E219" s="90" t="s">
        <v>7</v>
      </c>
      <c r="F219" s="90" t="s">
        <v>96</v>
      </c>
      <c r="G219" s="90" t="s">
        <v>97</v>
      </c>
    </row>
    <row r="220" spans="1:13" ht="15.75" thickBot="1" x14ac:dyDescent="0.3">
      <c r="A220" s="80"/>
      <c r="B220" s="91">
        <v>70</v>
      </c>
      <c r="C220" s="92">
        <v>190</v>
      </c>
      <c r="D220" s="83"/>
      <c r="E220" s="93">
        <f>B220*D220</f>
        <v>0</v>
      </c>
      <c r="F220" s="94">
        <f>E220*C220</f>
        <v>0</v>
      </c>
      <c r="G220" s="94">
        <f>F220*109.5%</f>
        <v>0</v>
      </c>
    </row>
    <row r="222" spans="1:13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</row>
    <row r="223" spans="1:13" ht="15.75" x14ac:dyDescent="0.25">
      <c r="A223" s="11" t="s">
        <v>165</v>
      </c>
    </row>
    <row r="224" spans="1:13" ht="15.75" thickBot="1" x14ac:dyDescent="0.3"/>
    <row r="225" spans="1:4" ht="45.75" thickBot="1" x14ac:dyDescent="0.3">
      <c r="A225" s="57" t="s">
        <v>65</v>
      </c>
      <c r="B225" s="58" t="s">
        <v>63</v>
      </c>
      <c r="C225" s="58" t="s">
        <v>47</v>
      </c>
      <c r="D225" s="59" t="s">
        <v>64</v>
      </c>
    </row>
    <row r="226" spans="1:4" x14ac:dyDescent="0.25">
      <c r="A226" s="39" t="s">
        <v>48</v>
      </c>
      <c r="B226" s="56">
        <f>K18</f>
        <v>0</v>
      </c>
      <c r="C226" s="56">
        <f>B226*9.5%</f>
        <v>0</v>
      </c>
      <c r="D226" s="56">
        <f>B226+C226</f>
        <v>0</v>
      </c>
    </row>
    <row r="227" spans="1:4" x14ac:dyDescent="0.25">
      <c r="A227" s="1" t="s">
        <v>107</v>
      </c>
      <c r="B227" s="41">
        <f>K30</f>
        <v>0</v>
      </c>
      <c r="C227" s="41">
        <f t="shared" ref="C227:C243" si="0">B227*9.5%</f>
        <v>0</v>
      </c>
      <c r="D227" s="41">
        <f t="shared" ref="D227:D237" si="1">B227+C227</f>
        <v>0</v>
      </c>
    </row>
    <row r="228" spans="1:4" x14ac:dyDescent="0.25">
      <c r="A228" s="1" t="s">
        <v>108</v>
      </c>
      <c r="B228" s="41">
        <f>K38</f>
        <v>0</v>
      </c>
      <c r="C228" s="41">
        <f t="shared" si="0"/>
        <v>0</v>
      </c>
      <c r="D228" s="41">
        <f t="shared" si="1"/>
        <v>0</v>
      </c>
    </row>
    <row r="229" spans="1:4" x14ac:dyDescent="0.25">
      <c r="A229" s="1" t="s">
        <v>109</v>
      </c>
      <c r="B229" s="41">
        <f>B227+B228</f>
        <v>0</v>
      </c>
      <c r="C229" s="41">
        <f t="shared" si="0"/>
        <v>0</v>
      </c>
      <c r="D229" s="41">
        <f t="shared" si="1"/>
        <v>0</v>
      </c>
    </row>
    <row r="230" spans="1:4" x14ac:dyDescent="0.25">
      <c r="A230" s="1" t="s">
        <v>49</v>
      </c>
      <c r="B230" s="41">
        <f>K56</f>
        <v>0</v>
      </c>
      <c r="C230" s="41">
        <f t="shared" si="0"/>
        <v>0</v>
      </c>
      <c r="D230" s="41">
        <f t="shared" si="1"/>
        <v>0</v>
      </c>
    </row>
    <row r="231" spans="1:4" x14ac:dyDescent="0.25">
      <c r="A231" s="1" t="s">
        <v>50</v>
      </c>
      <c r="B231" s="41">
        <f>K82</f>
        <v>0</v>
      </c>
      <c r="C231" s="41">
        <f t="shared" si="0"/>
        <v>0</v>
      </c>
      <c r="D231" s="41">
        <f t="shared" si="1"/>
        <v>0</v>
      </c>
    </row>
    <row r="232" spans="1:4" x14ac:dyDescent="0.25">
      <c r="A232" s="1" t="s">
        <v>51</v>
      </c>
      <c r="B232" s="41">
        <f>K111</f>
        <v>0</v>
      </c>
      <c r="C232" s="41">
        <f t="shared" si="0"/>
        <v>0</v>
      </c>
      <c r="D232" s="41">
        <f t="shared" si="1"/>
        <v>0</v>
      </c>
    </row>
    <row r="233" spans="1:4" x14ac:dyDescent="0.25">
      <c r="A233" s="1" t="s">
        <v>52</v>
      </c>
      <c r="B233" s="41">
        <f>K131</f>
        <v>0</v>
      </c>
      <c r="C233" s="41">
        <f t="shared" si="0"/>
        <v>0</v>
      </c>
      <c r="D233" s="41">
        <f t="shared" si="1"/>
        <v>0</v>
      </c>
    </row>
    <row r="234" spans="1:4" x14ac:dyDescent="0.25">
      <c r="A234" s="1" t="s">
        <v>53</v>
      </c>
      <c r="B234" s="41">
        <f>K146</f>
        <v>0</v>
      </c>
      <c r="C234" s="41">
        <f t="shared" si="0"/>
        <v>0</v>
      </c>
      <c r="D234" s="41">
        <f t="shared" si="1"/>
        <v>0</v>
      </c>
    </row>
    <row r="235" spans="1:4" x14ac:dyDescent="0.25">
      <c r="A235" s="1" t="s">
        <v>54</v>
      </c>
      <c r="B235" s="41">
        <f>K159</f>
        <v>0</v>
      </c>
      <c r="C235" s="41">
        <f t="shared" si="0"/>
        <v>0</v>
      </c>
      <c r="D235" s="41">
        <f t="shared" si="1"/>
        <v>0</v>
      </c>
    </row>
    <row r="236" spans="1:4" x14ac:dyDescent="0.25">
      <c r="A236" s="1" t="s">
        <v>146</v>
      </c>
      <c r="B236" s="41">
        <f>K159</f>
        <v>0</v>
      </c>
      <c r="C236" s="41">
        <f t="shared" si="0"/>
        <v>0</v>
      </c>
      <c r="D236" s="41">
        <f t="shared" si="1"/>
        <v>0</v>
      </c>
    </row>
    <row r="237" spans="1:4" x14ac:dyDescent="0.25">
      <c r="A237" s="1" t="s">
        <v>147</v>
      </c>
      <c r="B237" s="41">
        <f>K178</f>
        <v>0</v>
      </c>
      <c r="C237" s="41">
        <f t="shared" si="0"/>
        <v>0</v>
      </c>
      <c r="D237" s="41">
        <f t="shared" si="1"/>
        <v>0</v>
      </c>
    </row>
    <row r="238" spans="1:4" ht="15.75" thickBot="1" x14ac:dyDescent="0.3">
      <c r="A238" s="126" t="s">
        <v>148</v>
      </c>
      <c r="B238" s="127">
        <f>SUM(B226:B237)</f>
        <v>0</v>
      </c>
      <c r="C238" s="127">
        <f>B238*9.5%</f>
        <v>0</v>
      </c>
      <c r="D238" s="128">
        <f t="shared" ref="D238:D245" si="2">B238+C238</f>
        <v>0</v>
      </c>
    </row>
    <row r="239" spans="1:4" x14ac:dyDescent="0.25">
      <c r="A239" s="39" t="s">
        <v>149</v>
      </c>
      <c r="B239" s="60">
        <f>B187</f>
        <v>0</v>
      </c>
      <c r="C239" s="56">
        <f t="shared" si="0"/>
        <v>0</v>
      </c>
      <c r="D239" s="56">
        <f t="shared" si="2"/>
        <v>0</v>
      </c>
    </row>
    <row r="240" spans="1:4" x14ac:dyDescent="0.25">
      <c r="A240" s="14" t="s">
        <v>150</v>
      </c>
      <c r="B240" s="61">
        <f>F196</f>
        <v>0</v>
      </c>
      <c r="C240" s="41">
        <f t="shared" si="0"/>
        <v>0</v>
      </c>
      <c r="D240" s="41">
        <f t="shared" si="2"/>
        <v>0</v>
      </c>
    </row>
    <row r="241" spans="1:4" x14ac:dyDescent="0.25">
      <c r="A241" s="14" t="s">
        <v>151</v>
      </c>
      <c r="B241" s="62">
        <f>F204</f>
        <v>0</v>
      </c>
      <c r="C241" s="55">
        <f t="shared" si="0"/>
        <v>0</v>
      </c>
      <c r="D241" s="55">
        <f t="shared" si="2"/>
        <v>0</v>
      </c>
    </row>
    <row r="242" spans="1:4" x14ac:dyDescent="0.25">
      <c r="A242" s="14" t="s">
        <v>152</v>
      </c>
      <c r="B242" s="41">
        <f>F212</f>
        <v>0</v>
      </c>
      <c r="C242" s="41">
        <f t="shared" si="0"/>
        <v>0</v>
      </c>
      <c r="D242" s="41">
        <f t="shared" si="2"/>
        <v>0</v>
      </c>
    </row>
    <row r="243" spans="1:4" ht="15.75" thickBot="1" x14ac:dyDescent="0.3">
      <c r="A243" s="96" t="s">
        <v>153</v>
      </c>
      <c r="B243" s="55">
        <f>F220</f>
        <v>0</v>
      </c>
      <c r="C243" s="55">
        <f t="shared" si="0"/>
        <v>0</v>
      </c>
      <c r="D243" s="55">
        <f t="shared" si="2"/>
        <v>0</v>
      </c>
    </row>
    <row r="244" spans="1:4" ht="30.75" thickBot="1" x14ac:dyDescent="0.3">
      <c r="A244" s="66" t="s">
        <v>154</v>
      </c>
      <c r="B244" s="63">
        <f>SUM(B239:B243)</f>
        <v>0</v>
      </c>
      <c r="C244" s="64">
        <f>B244*9.5%</f>
        <v>0</v>
      </c>
      <c r="D244" s="65">
        <f t="shared" si="2"/>
        <v>0</v>
      </c>
    </row>
    <row r="245" spans="1:4" ht="30.75" thickBot="1" x14ac:dyDescent="0.3">
      <c r="A245" s="66" t="s">
        <v>117</v>
      </c>
      <c r="B245" s="63">
        <f>B238+B244</f>
        <v>0</v>
      </c>
      <c r="C245" s="64">
        <f>B245*9.5%</f>
        <v>0</v>
      </c>
      <c r="D245" s="65">
        <f t="shared" si="2"/>
        <v>0</v>
      </c>
    </row>
    <row r="246" spans="1:4" x14ac:dyDescent="0.25">
      <c r="A246" s="27"/>
      <c r="B246" s="19"/>
      <c r="C246" s="19"/>
      <c r="D246" s="19"/>
    </row>
    <row r="248" spans="1:4" x14ac:dyDescent="0.25">
      <c r="A248" t="s">
        <v>55</v>
      </c>
      <c r="B248" t="s">
        <v>56</v>
      </c>
      <c r="D248" t="s">
        <v>57</v>
      </c>
    </row>
  </sheetData>
  <mergeCells count="9">
    <mergeCell ref="F194:F195"/>
    <mergeCell ref="G194:G195"/>
    <mergeCell ref="B185:B186"/>
    <mergeCell ref="C185:C186"/>
    <mergeCell ref="A194:A195"/>
    <mergeCell ref="B194:B195"/>
    <mergeCell ref="C194:C195"/>
    <mergeCell ref="D194:D195"/>
    <mergeCell ref="E194:E195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2023,2024</vt:lpstr>
      <vt:lpstr>2024,2025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Gabrič</dc:creator>
  <cp:lastModifiedBy>Suzana Horvatiček</cp:lastModifiedBy>
  <cp:lastPrinted>2023-06-28T08:18:56Z</cp:lastPrinted>
  <dcterms:created xsi:type="dcterms:W3CDTF">2020-04-07T09:54:40Z</dcterms:created>
  <dcterms:modified xsi:type="dcterms:W3CDTF">2023-06-30T07:57:07Z</dcterms:modified>
</cp:coreProperties>
</file>